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filterPrivacy="1" defaultThemeVersion="124226"/>
  <xr:revisionPtr revIDLastSave="0" documentId="13_ncr:1_{B5E5608C-4150-4B58-98C4-01113F6023EB}" xr6:coauthVersionLast="45" xr6:coauthVersionMax="45" xr10:uidLastSave="{00000000-0000-0000-0000-000000000000}"/>
  <bookViews>
    <workbookView xWindow="-120" yWindow="-120" windowWidth="29040" windowHeight="15840" activeTab="4" xr2:uid="{00000000-000D-0000-FFFF-FFFF00000000}"/>
  </bookViews>
  <sheets>
    <sheet name="Bac " sheetId="4" r:id="rId1"/>
    <sheet name="ԱՄՓՈՓ " sheetId="18" r:id="rId2"/>
    <sheet name="ln 1" sheetId="6" r:id="rId3"/>
    <sheet name="2. փոխհատուցում" sheetId="25" state="hidden" r:id="rId4"/>
    <sheet name="ծավալաթերթ հայ." sheetId="16" r:id="rId5"/>
    <sheet name="ծավալաթերթ ռուս" sheetId="26" r:id="rId6"/>
  </sheets>
  <definedNames>
    <definedName name="A" localSheetId="3">#REF!</definedName>
    <definedName name="A">#REF!</definedName>
    <definedName name="AAA" localSheetId="3">#REF!</definedName>
    <definedName name="AAA" localSheetId="1">#REF!</definedName>
    <definedName name="AAA" localSheetId="4">#REF!</definedName>
    <definedName name="AAA" localSheetId="5">#REF!</definedName>
    <definedName name="AAA">#REF!</definedName>
    <definedName name="dfjgjkbkl5653" localSheetId="3">#REF!</definedName>
    <definedName name="dfjgjkbkl5653">#REF!</definedName>
    <definedName name="dfkgherhiopbgtro" localSheetId="3">#REF!</definedName>
    <definedName name="dfkgherhiopbgtro">#REF!</definedName>
    <definedName name="f0" localSheetId="3">#REF!</definedName>
    <definedName name="f0" localSheetId="1">#REF!</definedName>
    <definedName name="f0" localSheetId="4">#REF!</definedName>
    <definedName name="f0" localSheetId="5">#REF!</definedName>
    <definedName name="f0">#REF!</definedName>
    <definedName name="f00" localSheetId="3">#REF!</definedName>
    <definedName name="f00" localSheetId="1">#REF!</definedName>
    <definedName name="f00" localSheetId="4">#REF!</definedName>
    <definedName name="f00" localSheetId="5">#REF!</definedName>
    <definedName name="f00">#REF!</definedName>
    <definedName name="jhfjuyf6654646" localSheetId="3">#REF!</definedName>
    <definedName name="jhfjuyf6654646">#REF!</definedName>
    <definedName name="jhsdhfj136" localSheetId="3">#REF!</definedName>
    <definedName name="jhsdhfj136">#REF!</definedName>
    <definedName name="k" localSheetId="3">#REF!</definedName>
    <definedName name="k">#REF!</definedName>
    <definedName name="khkjkklk445" localSheetId="3">#REF!</definedName>
    <definedName name="khkjkklk445">#REF!</definedName>
    <definedName name="kkgfdikg122" localSheetId="3">#REF!</definedName>
    <definedName name="kkgfdikg122">#REF!</definedName>
    <definedName name="LN" localSheetId="3">#REF!</definedName>
    <definedName name="LN">#REF!</definedName>
    <definedName name="LNfibviobroe" localSheetId="3">#REF!</definedName>
    <definedName name="LNfibviobroe">#REF!</definedName>
    <definedName name="mexan" localSheetId="3">#REF!</definedName>
    <definedName name="mexan" localSheetId="1">#REF!</definedName>
    <definedName name="mexan" localSheetId="4">#REF!</definedName>
    <definedName name="mexan" localSheetId="5">#REF!</definedName>
    <definedName name="mexan">#REF!</definedName>
    <definedName name="mmm" localSheetId="3">#REF!</definedName>
    <definedName name="mmm" localSheetId="4">#REF!</definedName>
    <definedName name="mmm" localSheetId="5">#REF!</definedName>
    <definedName name="mmm">#REF!</definedName>
    <definedName name="nyu" localSheetId="3">#REF!</definedName>
    <definedName name="nyu">#REF!</definedName>
    <definedName name="sjbcjkcdlajskl" localSheetId="3">#REF!</definedName>
    <definedName name="sjbcjkcdlajskl">#REF!</definedName>
    <definedName name="sjhiglkkf2346" localSheetId="3">#REF!</definedName>
    <definedName name="sjhiglkkf2346">#REF!</definedName>
    <definedName name="sssss" localSheetId="3">#REF!</definedName>
    <definedName name="sssss">#REF!</definedName>
    <definedName name="wj.vvsrtjetykuk" localSheetId="3">#REF!</definedName>
    <definedName name="wj.vvsrtjetykuk">#REF!</definedName>
    <definedName name="ааа" localSheetId="3">#REF!</definedName>
    <definedName name="ааа" localSheetId="1">#REF!</definedName>
    <definedName name="ааа" localSheetId="4">#REF!</definedName>
    <definedName name="ааа" localSheetId="5">#REF!</definedName>
    <definedName name="ааа">#REF!</definedName>
    <definedName name="АЕР" localSheetId="3">#REF!</definedName>
    <definedName name="АЕР" localSheetId="1">#REF!</definedName>
    <definedName name="АЕР" localSheetId="4">#REF!</definedName>
    <definedName name="АЕР" localSheetId="5">#REF!</definedName>
    <definedName name="АЕР">#REF!</definedName>
    <definedName name="гфжжжж" localSheetId="3">#REF!</definedName>
    <definedName name="гфжжжж">#REF!</definedName>
    <definedName name="дкыуыук" localSheetId="3">#REF!</definedName>
    <definedName name="дкыуыук">#REF!</definedName>
    <definedName name="дфдсн" localSheetId="3">#REF!</definedName>
    <definedName name="дфдсн">#REF!</definedName>
    <definedName name="_xlnm.Print_Titles" localSheetId="3">'2. փոխհատուցում'!$20:$20</definedName>
    <definedName name="_xlnm.Print_Titles" localSheetId="2">'ln 1'!$20:$20</definedName>
    <definedName name="_xlnm.Print_Titles" localSheetId="4">'ծավալաթերթ հայ.'!$20:$20</definedName>
    <definedName name="_xlnm.Print_Titles" localSheetId="5">'ծավալաթերթ ռուս'!$20:$20</definedName>
    <definedName name="кжгхоырыр45" localSheetId="3">#REF!</definedName>
    <definedName name="кжгхоырыр45">#REF!</definedName>
    <definedName name="лвхйиоеррхбгио" localSheetId="3">#REF!</definedName>
    <definedName name="лвхйиоеррхбгио">#REF!</definedName>
    <definedName name="лн1" localSheetId="3">#REF!</definedName>
    <definedName name="лн1">#REF!</definedName>
    <definedName name="лн2" localSheetId="3">#REF!</definedName>
    <definedName name="лн2">#REF!</definedName>
    <definedName name="мм" localSheetId="3">#REF!</definedName>
    <definedName name="мм" localSheetId="1">#REF!</definedName>
    <definedName name="мм" localSheetId="4">#REF!</definedName>
    <definedName name="мм" localSheetId="5">#REF!</definedName>
    <definedName name="мм">#REF!</definedName>
    <definedName name="ммм" localSheetId="3">#REF!</definedName>
    <definedName name="ммм" localSheetId="1">#REF!</definedName>
    <definedName name="ммм" localSheetId="4">#REF!</definedName>
    <definedName name="ммм" localSheetId="5">#REF!</definedName>
    <definedName name="ммм">#REF!</definedName>
    <definedName name="_xlnm.Print_Area" localSheetId="3">'2. փոխհատուցում'!$A$1:$U$26</definedName>
    <definedName name="_xlnm.Print_Area" localSheetId="0">'Bac '!$A$1:$L$29</definedName>
    <definedName name="_xlnm.Print_Area" localSheetId="2">'ln 1'!$A$1:$U$143</definedName>
    <definedName name="_xlnm.Print_Area" localSheetId="1">'ԱՄՓՈՓ '!$A$1:$H$65</definedName>
    <definedName name="_xlnm.Print_Area" localSheetId="4">'ծավալաթերթ հայ.'!$A$1:$W$144</definedName>
    <definedName name="_xlnm.Print_Area" localSheetId="5">'ծավալաթերթ ռուս'!$A$1:$W$144</definedName>
    <definedName name="склжхилсхснхе0111" localSheetId="3">#REF!</definedName>
    <definedName name="склжхилсхснхе0111">#REF!</definedName>
    <definedName name="сссс" localSheetId="3">#REF!</definedName>
    <definedName name="сссс">#REF!</definedName>
    <definedName name="тит76и67о7" localSheetId="3">#REF!</definedName>
    <definedName name="тит76и67о7">#REF!</definedName>
    <definedName name="флкбфл1225д" localSheetId="3">#REF!</definedName>
    <definedName name="флкбфл1225д">#REF!</definedName>
    <definedName name="фмнмцхйфйгк1" localSheetId="3">#REF!</definedName>
    <definedName name="фмнмцхйфйгк1">#REF!</definedName>
    <definedName name="хйфйдкфклгл" localSheetId="3">#REF!</definedName>
    <definedName name="хйфйдкфклгл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33" i="26" l="1"/>
  <c r="I132" i="26"/>
  <c r="F132" i="26"/>
  <c r="E132" i="26"/>
  <c r="O133" i="26" s="1"/>
  <c r="P129" i="26"/>
  <c r="O129" i="26"/>
  <c r="R128" i="26"/>
  <c r="O127" i="26"/>
  <c r="O126" i="26"/>
  <c r="O125" i="26"/>
  <c r="O123" i="26"/>
  <c r="A122" i="26"/>
  <c r="A124" i="26" s="1"/>
  <c r="A128" i="26" s="1"/>
  <c r="A130" i="26" s="1"/>
  <c r="F120" i="26"/>
  <c r="O119" i="26"/>
  <c r="P117" i="26"/>
  <c r="O117" i="26"/>
  <c r="P115" i="26"/>
  <c r="O115" i="26"/>
  <c r="I114" i="26"/>
  <c r="I110" i="26"/>
  <c r="F110" i="26"/>
  <c r="E110" i="26"/>
  <c r="O111" i="26" s="1"/>
  <c r="O109" i="26"/>
  <c r="O108" i="26"/>
  <c r="O107" i="26"/>
  <c r="I106" i="26"/>
  <c r="F106" i="26"/>
  <c r="P105" i="26"/>
  <c r="O105" i="26"/>
  <c r="I104" i="26"/>
  <c r="N103" i="26"/>
  <c r="I102" i="26"/>
  <c r="F102" i="26"/>
  <c r="E102" i="26"/>
  <c r="P101" i="26"/>
  <c r="N101" i="26"/>
  <c r="P100" i="26"/>
  <c r="O100" i="26"/>
  <c r="I99" i="26"/>
  <c r="F99" i="26"/>
  <c r="P98" i="26"/>
  <c r="O98" i="26"/>
  <c r="O96" i="26"/>
  <c r="O95" i="26"/>
  <c r="I94" i="26"/>
  <c r="F94" i="26"/>
  <c r="P92" i="26"/>
  <c r="I91" i="26"/>
  <c r="F91" i="26"/>
  <c r="E91" i="26"/>
  <c r="O93" i="26" s="1"/>
  <c r="O90" i="26"/>
  <c r="P89" i="26"/>
  <c r="O89" i="26"/>
  <c r="I88" i="26"/>
  <c r="F88" i="26"/>
  <c r="O87" i="26"/>
  <c r="O85" i="26"/>
  <c r="O83" i="26"/>
  <c r="O81" i="26"/>
  <c r="O80" i="26"/>
  <c r="O79" i="26"/>
  <c r="O73" i="26"/>
  <c r="O71" i="26"/>
  <c r="F70" i="26"/>
  <c r="O69" i="26"/>
  <c r="P67" i="26"/>
  <c r="O67" i="26"/>
  <c r="R65" i="26"/>
  <c r="U64" i="26" s="1"/>
  <c r="P63" i="26"/>
  <c r="O63" i="26"/>
  <c r="O62" i="26"/>
  <c r="I61" i="26"/>
  <c r="F61" i="26"/>
  <c r="E57" i="26"/>
  <c r="O60" i="26" s="1"/>
  <c r="O56" i="26"/>
  <c r="E51" i="26"/>
  <c r="O54" i="26" s="1"/>
  <c r="O50" i="26"/>
  <c r="R46" i="26"/>
  <c r="U45" i="26" s="1"/>
  <c r="P44" i="26"/>
  <c r="O44" i="26"/>
  <c r="O40" i="26"/>
  <c r="P38" i="26"/>
  <c r="O38" i="26"/>
  <c r="I35" i="26"/>
  <c r="U31" i="26"/>
  <c r="I31" i="26"/>
  <c r="F31" i="26"/>
  <c r="E29" i="26"/>
  <c r="Q28" i="26"/>
  <c r="U27" i="26" s="1"/>
  <c r="O28" i="26"/>
  <c r="I27" i="26"/>
  <c r="F27" i="26"/>
  <c r="I25" i="26"/>
  <c r="F25" i="26"/>
  <c r="F23" i="26"/>
  <c r="A23" i="26"/>
  <c r="A25" i="26" s="1"/>
  <c r="A27" i="26" s="1"/>
  <c r="A29" i="26" s="1"/>
  <c r="A31" i="26" s="1"/>
  <c r="A33" i="26" s="1"/>
  <c r="A35" i="26" s="1"/>
  <c r="A37" i="26" s="1"/>
  <c r="A39" i="26" s="1"/>
  <c r="A41" i="26" s="1"/>
  <c r="A43" i="26" s="1"/>
  <c r="A45" i="26" s="1"/>
  <c r="A47" i="26" s="1"/>
  <c r="A49" i="26" s="1"/>
  <c r="A51" i="26" s="1"/>
  <c r="A55" i="26" s="1"/>
  <c r="A57" i="26" s="1"/>
  <c r="A61" i="26" s="1"/>
  <c r="A64" i="26" s="1"/>
  <c r="A66" i="26" s="1"/>
  <c r="A68" i="26" s="1"/>
  <c r="A70" i="26" s="1"/>
  <c r="A72" i="26" s="1"/>
  <c r="A74" i="26" s="1"/>
  <c r="A76" i="26" s="1"/>
  <c r="A78" i="26" s="1"/>
  <c r="A82" i="26" s="1"/>
  <c r="A84" i="26" s="1"/>
  <c r="I21" i="26"/>
  <c r="F21" i="26"/>
  <c r="T139" i="6"/>
  <c r="P133" i="16"/>
  <c r="I132" i="16"/>
  <c r="F132" i="16"/>
  <c r="E132" i="16"/>
  <c r="O133" i="16" s="1"/>
  <c r="P129" i="16"/>
  <c r="O129" i="16"/>
  <c r="R128" i="16"/>
  <c r="O127" i="16"/>
  <c r="O126" i="16"/>
  <c r="O125" i="16"/>
  <c r="O123" i="16"/>
  <c r="A122" i="16"/>
  <c r="A124" i="16" s="1"/>
  <c r="A128" i="16" s="1"/>
  <c r="A130" i="16" s="1"/>
  <c r="F120" i="16"/>
  <c r="O119" i="16"/>
  <c r="P117" i="16"/>
  <c r="O117" i="16"/>
  <c r="P115" i="16"/>
  <c r="O115" i="16"/>
  <c r="I114" i="16"/>
  <c r="I110" i="16"/>
  <c r="F110" i="16"/>
  <c r="E110" i="16"/>
  <c r="O111" i="16" s="1"/>
  <c r="O109" i="16"/>
  <c r="O108" i="16"/>
  <c r="O107" i="16"/>
  <c r="I106" i="16"/>
  <c r="F106" i="16"/>
  <c r="P105" i="16"/>
  <c r="O105" i="16"/>
  <c r="I104" i="16"/>
  <c r="N103" i="16"/>
  <c r="I102" i="16"/>
  <c r="F102" i="16"/>
  <c r="E102" i="16"/>
  <c r="P101" i="16"/>
  <c r="N101" i="16"/>
  <c r="P100" i="16"/>
  <c r="O100" i="16"/>
  <c r="I99" i="16"/>
  <c r="F99" i="16"/>
  <c r="P98" i="16"/>
  <c r="O98" i="16"/>
  <c r="O96" i="16"/>
  <c r="O95" i="16"/>
  <c r="I94" i="16"/>
  <c r="F94" i="16"/>
  <c r="P92" i="16"/>
  <c r="I91" i="16"/>
  <c r="F91" i="16"/>
  <c r="E91" i="16"/>
  <c r="O93" i="16" s="1"/>
  <c r="O90" i="16"/>
  <c r="P89" i="16"/>
  <c r="O89" i="16"/>
  <c r="I88" i="16"/>
  <c r="F88" i="16"/>
  <c r="O87" i="16"/>
  <c r="O85" i="16"/>
  <c r="O83" i="16"/>
  <c r="O81" i="16"/>
  <c r="O80" i="16"/>
  <c r="O79" i="16"/>
  <c r="O73" i="16"/>
  <c r="O71" i="16"/>
  <c r="F70" i="16"/>
  <c r="O69" i="16"/>
  <c r="P67" i="16"/>
  <c r="O67" i="16"/>
  <c r="R65" i="16"/>
  <c r="U64" i="16" s="1"/>
  <c r="P63" i="16"/>
  <c r="O63" i="16"/>
  <c r="O62" i="16"/>
  <c r="I61" i="16"/>
  <c r="F61" i="16"/>
  <c r="E57" i="16"/>
  <c r="O60" i="16" s="1"/>
  <c r="O56" i="16"/>
  <c r="E51" i="16"/>
  <c r="O54" i="16" s="1"/>
  <c r="O50" i="16"/>
  <c r="R46" i="16"/>
  <c r="U45" i="16" s="1"/>
  <c r="P44" i="16"/>
  <c r="O44" i="16"/>
  <c r="O40" i="16"/>
  <c r="P38" i="16"/>
  <c r="O38" i="16"/>
  <c r="I35" i="16"/>
  <c r="U31" i="16"/>
  <c r="I31" i="16"/>
  <c r="F31" i="16"/>
  <c r="E29" i="16"/>
  <c r="Q28" i="16"/>
  <c r="R28" i="16" s="1"/>
  <c r="O28" i="16"/>
  <c r="I27" i="16"/>
  <c r="F27" i="16"/>
  <c r="I25" i="16"/>
  <c r="F25" i="16"/>
  <c r="F23" i="16"/>
  <c r="A23" i="16"/>
  <c r="A25" i="16" s="1"/>
  <c r="A27" i="16" s="1"/>
  <c r="A29" i="16" s="1"/>
  <c r="A31" i="16" s="1"/>
  <c r="A33" i="16" s="1"/>
  <c r="A35" i="16" s="1"/>
  <c r="A37" i="16" s="1"/>
  <c r="A39" i="16" s="1"/>
  <c r="A41" i="16" s="1"/>
  <c r="A43" i="16" s="1"/>
  <c r="A45" i="16" s="1"/>
  <c r="A47" i="16" s="1"/>
  <c r="A49" i="16" s="1"/>
  <c r="A51" i="16" s="1"/>
  <c r="A55" i="16" s="1"/>
  <c r="A57" i="16" s="1"/>
  <c r="A61" i="16" s="1"/>
  <c r="A64" i="16" s="1"/>
  <c r="A66" i="16" s="1"/>
  <c r="A68" i="16" s="1"/>
  <c r="A70" i="16" s="1"/>
  <c r="A72" i="16" s="1"/>
  <c r="A74" i="16" s="1"/>
  <c r="A76" i="16" s="1"/>
  <c r="A78" i="16" s="1"/>
  <c r="A82" i="16" s="1"/>
  <c r="A84" i="16" s="1"/>
  <c r="I21" i="16"/>
  <c r="F21" i="16"/>
  <c r="O103" i="26" l="1"/>
  <c r="O53" i="26"/>
  <c r="R28" i="26"/>
  <c r="A94" i="26"/>
  <c r="A97" i="26" s="1"/>
  <c r="A99" i="26" s="1"/>
  <c r="A102" i="26" s="1"/>
  <c r="A104" i="26" s="1"/>
  <c r="A106" i="26" s="1"/>
  <c r="A110" i="26" s="1"/>
  <c r="A112" i="26" s="1"/>
  <c r="A114" i="26" s="1"/>
  <c r="A116" i="26" s="1"/>
  <c r="A118" i="26" s="1"/>
  <c r="A132" i="26" s="1"/>
  <c r="A86" i="26"/>
  <c r="A88" i="26" s="1"/>
  <c r="A91" i="26" s="1"/>
  <c r="O101" i="26"/>
  <c r="O52" i="26"/>
  <c r="O59" i="26"/>
  <c r="O58" i="26"/>
  <c r="O92" i="26"/>
  <c r="U27" i="16"/>
  <c r="O53" i="16"/>
  <c r="O103" i="16"/>
  <c r="A94" i="16"/>
  <c r="A97" i="16" s="1"/>
  <c r="A99" i="16" s="1"/>
  <c r="A102" i="16" s="1"/>
  <c r="A104" i="16" s="1"/>
  <c r="A106" i="16" s="1"/>
  <c r="A110" i="16" s="1"/>
  <c r="A112" i="16" s="1"/>
  <c r="A114" i="16" s="1"/>
  <c r="A116" i="16" s="1"/>
  <c r="A118" i="16" s="1"/>
  <c r="A132" i="16" s="1"/>
  <c r="A86" i="16"/>
  <c r="A88" i="16" s="1"/>
  <c r="A91" i="16" s="1"/>
  <c r="O101" i="16"/>
  <c r="O52" i="16"/>
  <c r="O59" i="16"/>
  <c r="O58" i="16"/>
  <c r="O92" i="16"/>
  <c r="P129" i="6"/>
  <c r="I131" i="6" l="1"/>
  <c r="F131" i="6"/>
  <c r="Q129" i="6"/>
  <c r="R129" i="6" s="1"/>
  <c r="O129" i="6"/>
  <c r="R128" i="6"/>
  <c r="Q127" i="6"/>
  <c r="O127" i="6"/>
  <c r="Q126" i="6"/>
  <c r="O126" i="6"/>
  <c r="Q125" i="6"/>
  <c r="U124" i="6" s="1"/>
  <c r="O125" i="6"/>
  <c r="I125" i="6"/>
  <c r="F125" i="6"/>
  <c r="Q123" i="6"/>
  <c r="R123" i="6" s="1"/>
  <c r="O123" i="6"/>
  <c r="I123" i="6"/>
  <c r="F123" i="6"/>
  <c r="A122" i="6"/>
  <c r="A124" i="6" s="1"/>
  <c r="A128" i="6" s="1"/>
  <c r="A130" i="6" s="1"/>
  <c r="F120" i="6"/>
  <c r="F121" i="6" s="1"/>
  <c r="R120" i="6" s="1"/>
  <c r="S120" i="6" s="1"/>
  <c r="T120" i="6" s="1"/>
  <c r="E132" i="6"/>
  <c r="O133" i="6" s="1"/>
  <c r="F132" i="6"/>
  <c r="F133" i="6" s="1"/>
  <c r="I132" i="6"/>
  <c r="I133" i="6" s="1"/>
  <c r="P133" i="6"/>
  <c r="Q133" i="6" s="1"/>
  <c r="R133" i="6" s="1"/>
  <c r="S128" i="6" l="1"/>
  <c r="T128" i="6" s="1"/>
  <c r="U128" i="6"/>
  <c r="R124" i="6"/>
  <c r="U122" i="6"/>
  <c r="R125" i="6"/>
  <c r="R122" i="6"/>
  <c r="S122" i="6" s="1"/>
  <c r="T122" i="6" s="1"/>
  <c r="R130" i="6"/>
  <c r="S130" i="6" s="1"/>
  <c r="T130" i="6" s="1"/>
  <c r="R132" i="6"/>
  <c r="S132" i="6" s="1"/>
  <c r="T132" i="6" s="1"/>
  <c r="U132" i="6"/>
  <c r="S124" i="6" l="1"/>
  <c r="T124" i="6" s="1"/>
  <c r="AD19" i="26"/>
  <c r="AB19" i="26" s="1"/>
  <c r="AC18" i="26"/>
  <c r="AD18" i="26" s="1"/>
  <c r="AB18" i="26" s="1"/>
  <c r="AD15" i="26"/>
  <c r="AB15" i="26" s="1"/>
  <c r="Q13" i="26"/>
  <c r="J13" i="26"/>
  <c r="N11" i="26"/>
  <c r="D11" i="26"/>
  <c r="P9" i="26"/>
  <c r="C9" i="26"/>
  <c r="V4" i="26" s="1"/>
  <c r="A1" i="26"/>
  <c r="B36" i="18"/>
  <c r="AC17" i="26" s="1"/>
  <c r="AD17" i="26" s="1"/>
  <c r="AB17" i="26" s="1"/>
  <c r="B32" i="18"/>
  <c r="AC16" i="26" s="1"/>
  <c r="AD16" i="26" s="1"/>
  <c r="AB16" i="26" s="1"/>
  <c r="Q119" i="6"/>
  <c r="R119" i="6" s="1"/>
  <c r="U118" i="6" s="1"/>
  <c r="O119" i="6"/>
  <c r="I119" i="6"/>
  <c r="F119" i="6"/>
  <c r="P117" i="6"/>
  <c r="Q117" i="6" s="1"/>
  <c r="R117" i="6" s="1"/>
  <c r="U116" i="6" s="1"/>
  <c r="O117" i="6"/>
  <c r="I117" i="6"/>
  <c r="F117" i="6"/>
  <c r="P115" i="6"/>
  <c r="Q115" i="6" s="1"/>
  <c r="R115" i="6" s="1"/>
  <c r="U114" i="6" s="1"/>
  <c r="O115" i="6"/>
  <c r="F115" i="6"/>
  <c r="I114" i="6"/>
  <c r="I115" i="6" s="1"/>
  <c r="E91" i="6"/>
  <c r="O93" i="6" s="1"/>
  <c r="Q93" i="6"/>
  <c r="P92" i="6"/>
  <c r="Q92" i="6" s="1"/>
  <c r="I91" i="6"/>
  <c r="I92" i="6" s="1"/>
  <c r="F91" i="6"/>
  <c r="F92" i="6" s="1"/>
  <c r="Q90" i="6"/>
  <c r="O90" i="6"/>
  <c r="P89" i="6"/>
  <c r="Q89" i="6" s="1"/>
  <c r="O89" i="6"/>
  <c r="I88" i="6"/>
  <c r="I89" i="6" s="1"/>
  <c r="F88" i="6"/>
  <c r="F89" i="6" s="1"/>
  <c r="I113" i="6"/>
  <c r="F113" i="6"/>
  <c r="E110" i="6"/>
  <c r="O111" i="6" s="1"/>
  <c r="Q111" i="6"/>
  <c r="R111" i="6" s="1"/>
  <c r="I110" i="6"/>
  <c r="I111" i="6" s="1"/>
  <c r="F110" i="6"/>
  <c r="F111" i="6" s="1"/>
  <c r="Q109" i="6"/>
  <c r="O109" i="6"/>
  <c r="Q108" i="6"/>
  <c r="O108" i="6"/>
  <c r="Q107" i="6"/>
  <c r="O107" i="6"/>
  <c r="I106" i="6"/>
  <c r="I107" i="6" s="1"/>
  <c r="F106" i="6"/>
  <c r="F107" i="6" s="1"/>
  <c r="P105" i="6"/>
  <c r="Q105" i="6" s="1"/>
  <c r="R105" i="6" s="1"/>
  <c r="U104" i="6" s="1"/>
  <c r="O105" i="6"/>
  <c r="F105" i="6"/>
  <c r="I104" i="6"/>
  <c r="I105" i="6" s="1"/>
  <c r="P98" i="6"/>
  <c r="Q98" i="6" s="1"/>
  <c r="R98" i="6" s="1"/>
  <c r="O98" i="6"/>
  <c r="Q96" i="6"/>
  <c r="O96" i="6"/>
  <c r="Q95" i="6"/>
  <c r="O95" i="6"/>
  <c r="I94" i="6"/>
  <c r="I95" i="6" s="1"/>
  <c r="F94" i="6"/>
  <c r="F95" i="6" s="1"/>
  <c r="Q87" i="6"/>
  <c r="R87" i="6" s="1"/>
  <c r="U86" i="6" s="1"/>
  <c r="O87" i="6"/>
  <c r="I87" i="6"/>
  <c r="F87" i="6"/>
  <c r="R86" i="6" s="1"/>
  <c r="Q85" i="6"/>
  <c r="R85" i="6" s="1"/>
  <c r="U84" i="6" s="1"/>
  <c r="O85" i="6"/>
  <c r="I85" i="6"/>
  <c r="F85" i="6"/>
  <c r="Q83" i="6"/>
  <c r="R83" i="6" s="1"/>
  <c r="U82" i="6" s="1"/>
  <c r="O83" i="6"/>
  <c r="I83" i="6"/>
  <c r="F83" i="6"/>
  <c r="N103" i="6"/>
  <c r="Q103" i="6" s="1"/>
  <c r="R103" i="6" s="1"/>
  <c r="I102" i="6"/>
  <c r="I103" i="6" s="1"/>
  <c r="F102" i="6"/>
  <c r="F103" i="6" s="1"/>
  <c r="E102" i="6"/>
  <c r="P101" i="6"/>
  <c r="N101" i="6"/>
  <c r="P100" i="6"/>
  <c r="Q100" i="6" s="1"/>
  <c r="O100" i="6"/>
  <c r="I99" i="6"/>
  <c r="I100" i="6" s="1"/>
  <c r="F99" i="6"/>
  <c r="F100" i="6" s="1"/>
  <c r="Q81" i="6"/>
  <c r="O81" i="6"/>
  <c r="Q80" i="6"/>
  <c r="O80" i="6"/>
  <c r="Q79" i="6"/>
  <c r="O79" i="6"/>
  <c r="I79" i="6"/>
  <c r="F79" i="6"/>
  <c r="I77" i="6"/>
  <c r="F77" i="6"/>
  <c r="I75" i="6"/>
  <c r="F75" i="6"/>
  <c r="Q73" i="6"/>
  <c r="R73" i="6" s="1"/>
  <c r="U72" i="6" s="1"/>
  <c r="O73" i="6"/>
  <c r="Q71" i="6"/>
  <c r="R71" i="6" s="1"/>
  <c r="U70" i="6" s="1"/>
  <c r="O71" i="6"/>
  <c r="F70" i="6"/>
  <c r="F71" i="6" s="1"/>
  <c r="R70" i="6" s="1"/>
  <c r="Q69" i="6"/>
  <c r="R69" i="6" s="1"/>
  <c r="U68" i="6" s="1"/>
  <c r="O69" i="6"/>
  <c r="I69" i="6"/>
  <c r="F69" i="6"/>
  <c r="P67" i="6"/>
  <c r="Q67" i="6" s="1"/>
  <c r="R67" i="6" s="1"/>
  <c r="U66" i="6" s="1"/>
  <c r="O67" i="6"/>
  <c r="R65" i="6"/>
  <c r="U64" i="6" s="1"/>
  <c r="I65" i="6"/>
  <c r="F65" i="6"/>
  <c r="Q60" i="6"/>
  <c r="Q59" i="6"/>
  <c r="Q58" i="6"/>
  <c r="I58" i="6"/>
  <c r="F58" i="6"/>
  <c r="E57" i="6"/>
  <c r="O60" i="6" s="1"/>
  <c r="Q56" i="6"/>
  <c r="R56" i="6" s="1"/>
  <c r="U55" i="6" s="1"/>
  <c r="O56" i="6"/>
  <c r="I56" i="6"/>
  <c r="F56" i="6"/>
  <c r="Q54" i="6"/>
  <c r="Q53" i="6"/>
  <c r="Q52" i="6"/>
  <c r="I52" i="6"/>
  <c r="F52" i="6"/>
  <c r="E51" i="6"/>
  <c r="O54" i="6" s="1"/>
  <c r="Q50" i="6"/>
  <c r="R50" i="6" s="1"/>
  <c r="U49" i="6" s="1"/>
  <c r="O50" i="6"/>
  <c r="I50" i="6"/>
  <c r="F50" i="6"/>
  <c r="P63" i="6"/>
  <c r="Q63" i="6" s="1"/>
  <c r="O63" i="6"/>
  <c r="Q62" i="6"/>
  <c r="O62" i="6"/>
  <c r="I61" i="6"/>
  <c r="I62" i="6" s="1"/>
  <c r="F61" i="6"/>
  <c r="F62" i="6" s="1"/>
  <c r="R46" i="6"/>
  <c r="U45" i="6" s="1"/>
  <c r="I133" i="26" l="1"/>
  <c r="I125" i="26"/>
  <c r="I117" i="26"/>
  <c r="I111" i="26"/>
  <c r="I75" i="26"/>
  <c r="I119" i="26"/>
  <c r="I87" i="26"/>
  <c r="I83" i="26"/>
  <c r="I65" i="26"/>
  <c r="I56" i="26"/>
  <c r="I131" i="26"/>
  <c r="I123" i="26"/>
  <c r="I77" i="26"/>
  <c r="I69" i="26"/>
  <c r="I58" i="26"/>
  <c r="I50" i="26"/>
  <c r="I113" i="26"/>
  <c r="I79" i="26"/>
  <c r="I52" i="26"/>
  <c r="I85" i="26"/>
  <c r="I34" i="26"/>
  <c r="R33" i="26" s="1"/>
  <c r="S33" i="26" s="1"/>
  <c r="T33" i="26" s="1"/>
  <c r="I115" i="26"/>
  <c r="I30" i="26"/>
  <c r="R29" i="26" s="1"/>
  <c r="S29" i="26" s="1"/>
  <c r="T29" i="26" s="1"/>
  <c r="I28" i="26"/>
  <c r="I26" i="26"/>
  <c r="I24" i="26"/>
  <c r="I22" i="26"/>
  <c r="I100" i="26"/>
  <c r="I62" i="26"/>
  <c r="I107" i="26"/>
  <c r="I89" i="26"/>
  <c r="I32" i="26"/>
  <c r="I36" i="26"/>
  <c r="R35" i="26" s="1"/>
  <c r="S35" i="26" s="1"/>
  <c r="T35" i="26" s="1"/>
  <c r="I92" i="26"/>
  <c r="I95" i="26"/>
  <c r="I105" i="26"/>
  <c r="I103" i="26"/>
  <c r="Q123" i="26"/>
  <c r="Q108" i="26"/>
  <c r="Q95" i="26"/>
  <c r="Q81" i="26"/>
  <c r="Q69" i="26"/>
  <c r="R69" i="26" s="1"/>
  <c r="U68" i="26" s="1"/>
  <c r="Q63" i="26"/>
  <c r="Q62" i="26"/>
  <c r="Q58" i="26"/>
  <c r="Q54" i="26"/>
  <c r="Q50" i="26"/>
  <c r="R50" i="26" s="1"/>
  <c r="U49" i="26" s="1"/>
  <c r="Q133" i="26"/>
  <c r="R133" i="26" s="1"/>
  <c r="U132" i="26" s="1"/>
  <c r="Q129" i="26"/>
  <c r="Q127" i="26"/>
  <c r="Q117" i="26"/>
  <c r="R117" i="26" s="1"/>
  <c r="U116" i="26" s="1"/>
  <c r="Q100" i="26"/>
  <c r="Q96" i="26"/>
  <c r="Q85" i="26"/>
  <c r="R85" i="26" s="1"/>
  <c r="U84" i="26" s="1"/>
  <c r="Q79" i="26"/>
  <c r="Q59" i="26"/>
  <c r="Q52" i="26"/>
  <c r="Q125" i="26"/>
  <c r="Q111" i="26"/>
  <c r="R111" i="26" s="1"/>
  <c r="U110" i="26" s="1"/>
  <c r="Q109" i="26"/>
  <c r="Q80" i="26"/>
  <c r="Q71" i="26"/>
  <c r="R71" i="26" s="1"/>
  <c r="U70" i="26" s="1"/>
  <c r="Q53" i="26"/>
  <c r="Q126" i="26"/>
  <c r="Q103" i="26"/>
  <c r="R103" i="26" s="1"/>
  <c r="U102" i="26" s="1"/>
  <c r="Q44" i="26"/>
  <c r="R44" i="26" s="1"/>
  <c r="U43" i="26" s="1"/>
  <c r="Q105" i="26"/>
  <c r="R105" i="26" s="1"/>
  <c r="U104" i="26" s="1"/>
  <c r="Q87" i="26"/>
  <c r="R87" i="26" s="1"/>
  <c r="U86" i="26" s="1"/>
  <c r="Q60" i="26"/>
  <c r="Q119" i="26"/>
  <c r="R119" i="26" s="1"/>
  <c r="U118" i="26" s="1"/>
  <c r="Q38" i="26"/>
  <c r="R38" i="26" s="1"/>
  <c r="U37" i="26" s="1"/>
  <c r="Q107" i="26"/>
  <c r="Q93" i="26"/>
  <c r="Q83" i="26"/>
  <c r="R83" i="26" s="1"/>
  <c r="U82" i="26" s="1"/>
  <c r="Q73" i="26"/>
  <c r="R73" i="26" s="1"/>
  <c r="Q40" i="26"/>
  <c r="R40" i="26" s="1"/>
  <c r="U39" i="26" s="1"/>
  <c r="Q90" i="26"/>
  <c r="Q56" i="26"/>
  <c r="R56" i="26" s="1"/>
  <c r="U55" i="26" s="1"/>
  <c r="Q115" i="26"/>
  <c r="R115" i="26" s="1"/>
  <c r="U114" i="26" s="1"/>
  <c r="Q92" i="26"/>
  <c r="Q101" i="26"/>
  <c r="Q67" i="26"/>
  <c r="R67" i="26" s="1"/>
  <c r="U66" i="26" s="1"/>
  <c r="Q98" i="26"/>
  <c r="R98" i="26" s="1"/>
  <c r="Q89" i="26"/>
  <c r="F115" i="26"/>
  <c r="R114" i="26" s="1"/>
  <c r="F113" i="26"/>
  <c r="R112" i="26" s="1"/>
  <c r="S112" i="26" s="1"/>
  <c r="T112" i="26" s="1"/>
  <c r="F85" i="26"/>
  <c r="F79" i="26"/>
  <c r="R78" i="26" s="1"/>
  <c r="F52" i="26"/>
  <c r="R51" i="26" s="1"/>
  <c r="F125" i="26"/>
  <c r="F117" i="26"/>
  <c r="F75" i="26"/>
  <c r="R74" i="26" s="1"/>
  <c r="S74" i="26" s="1"/>
  <c r="T74" i="26" s="1"/>
  <c r="F119" i="26"/>
  <c r="R118" i="26" s="1"/>
  <c r="F92" i="26"/>
  <c r="F87" i="26"/>
  <c r="F83" i="26"/>
  <c r="R82" i="26" s="1"/>
  <c r="F65" i="26"/>
  <c r="R64" i="26" s="1"/>
  <c r="S64" i="26" s="1"/>
  <c r="T64" i="26" s="1"/>
  <c r="F56" i="26"/>
  <c r="F58" i="26"/>
  <c r="F26" i="26"/>
  <c r="R25" i="26" s="1"/>
  <c r="S25" i="26" s="1"/>
  <c r="T25" i="26" s="1"/>
  <c r="F131" i="26"/>
  <c r="R130" i="26" s="1"/>
  <c r="S130" i="26" s="1"/>
  <c r="T130" i="26" s="1"/>
  <c r="F123" i="26"/>
  <c r="F103" i="26"/>
  <c r="R102" i="26" s="1"/>
  <c r="F105" i="26"/>
  <c r="R104" i="26" s="1"/>
  <c r="S104" i="26" s="1"/>
  <c r="T104" i="26" s="1"/>
  <c r="F95" i="26"/>
  <c r="R94" i="26" s="1"/>
  <c r="F69" i="26"/>
  <c r="F50" i="26"/>
  <c r="F77" i="26"/>
  <c r="R76" i="26" s="1"/>
  <c r="S76" i="26" s="1"/>
  <c r="T76" i="26" s="1"/>
  <c r="F62" i="26"/>
  <c r="R61" i="26" s="1"/>
  <c r="F28" i="26"/>
  <c r="F22" i="26"/>
  <c r="F111" i="26"/>
  <c r="R110" i="26" s="1"/>
  <c r="S110" i="26" s="1"/>
  <c r="T110" i="26" s="1"/>
  <c r="F32" i="26"/>
  <c r="F24" i="26"/>
  <c r="F71" i="26"/>
  <c r="R70" i="26" s="1"/>
  <c r="F100" i="26"/>
  <c r="R99" i="26" s="1"/>
  <c r="F133" i="26"/>
  <c r="R132" i="26" s="1"/>
  <c r="F89" i="26"/>
  <c r="F121" i="26"/>
  <c r="R120" i="26" s="1"/>
  <c r="S120" i="26" s="1"/>
  <c r="T120" i="26" s="1"/>
  <c r="F107" i="26"/>
  <c r="R106" i="26" s="1"/>
  <c r="R114" i="6"/>
  <c r="R118" i="6"/>
  <c r="S118" i="6" s="1"/>
  <c r="T118" i="6" s="1"/>
  <c r="V14" i="26"/>
  <c r="O92" i="6"/>
  <c r="R116" i="6"/>
  <c r="S116" i="6" s="1"/>
  <c r="T116" i="6" s="1"/>
  <c r="S114" i="6"/>
  <c r="T114" i="6" s="1"/>
  <c r="R91" i="6"/>
  <c r="R89" i="6"/>
  <c r="U88" i="6" s="1"/>
  <c r="R92" i="6"/>
  <c r="U91" i="6" s="1"/>
  <c r="R88" i="6"/>
  <c r="R110" i="6"/>
  <c r="S110" i="6" s="1"/>
  <c r="T110" i="6" s="1"/>
  <c r="R106" i="6"/>
  <c r="R112" i="6"/>
  <c r="S112" i="6" s="1"/>
  <c r="T112" i="6" s="1"/>
  <c r="R104" i="6"/>
  <c r="S104" i="6" s="1"/>
  <c r="T104" i="6" s="1"/>
  <c r="U110" i="6"/>
  <c r="R107" i="6"/>
  <c r="U106" i="6" s="1"/>
  <c r="R95" i="6"/>
  <c r="U94" i="6" s="1"/>
  <c r="R78" i="6"/>
  <c r="U97" i="6"/>
  <c r="S97" i="6"/>
  <c r="T97" i="6" s="1"/>
  <c r="R84" i="6"/>
  <c r="S84" i="6" s="1"/>
  <c r="T84" i="6" s="1"/>
  <c r="R99" i="6"/>
  <c r="R94" i="6"/>
  <c r="S86" i="6"/>
  <c r="T86" i="6" s="1"/>
  <c r="R82" i="6"/>
  <c r="S82" i="6" s="1"/>
  <c r="T82" i="6" s="1"/>
  <c r="R102" i="6"/>
  <c r="S102" i="6" s="1"/>
  <c r="T102" i="6" s="1"/>
  <c r="Q101" i="6"/>
  <c r="R100" i="6" s="1"/>
  <c r="O101" i="6"/>
  <c r="O103" i="6"/>
  <c r="R74" i="6"/>
  <c r="S74" i="6" s="1"/>
  <c r="T74" i="6" s="1"/>
  <c r="U102" i="6"/>
  <c r="R76" i="6"/>
  <c r="S76" i="6" s="1"/>
  <c r="T76" i="6" s="1"/>
  <c r="R68" i="6"/>
  <c r="S68" i="6" s="1"/>
  <c r="T68" i="6" s="1"/>
  <c r="R79" i="6"/>
  <c r="U78" i="6" s="1"/>
  <c r="R55" i="6"/>
  <c r="S55" i="6" s="1"/>
  <c r="T55" i="6" s="1"/>
  <c r="S70" i="6"/>
  <c r="T70" i="6" s="1"/>
  <c r="R64" i="6"/>
  <c r="S64" i="6" s="1"/>
  <c r="T64" i="6" s="1"/>
  <c r="S72" i="6"/>
  <c r="T72" i="6" s="1"/>
  <c r="R49" i="6"/>
  <c r="S49" i="6" s="1"/>
  <c r="T49" i="6" s="1"/>
  <c r="R58" i="6"/>
  <c r="U57" i="6" s="1"/>
  <c r="R57" i="6"/>
  <c r="R51" i="6"/>
  <c r="O58" i="6"/>
  <c r="O59" i="6"/>
  <c r="R52" i="6"/>
  <c r="U51" i="6" s="1"/>
  <c r="O52" i="6"/>
  <c r="O53" i="6"/>
  <c r="R62" i="6"/>
  <c r="U61" i="6" s="1"/>
  <c r="R61" i="6"/>
  <c r="V26" i="26" l="1"/>
  <c r="W26" i="26" s="1"/>
  <c r="V96" i="26"/>
  <c r="W96" i="26" s="1"/>
  <c r="V108" i="26"/>
  <c r="W108" i="26" s="1"/>
  <c r="V121" i="26"/>
  <c r="W121" i="26" s="1"/>
  <c r="V127" i="26"/>
  <c r="W127" i="26" s="1"/>
  <c r="V133" i="26"/>
  <c r="W133" i="26" s="1"/>
  <c r="V25" i="26"/>
  <c r="W25" i="26" s="1"/>
  <c r="V29" i="26"/>
  <c r="W29" i="26" s="1"/>
  <c r="V33" i="26"/>
  <c r="W33" i="26" s="1"/>
  <c r="V35" i="26"/>
  <c r="W35" i="26" s="1"/>
  <c r="V53" i="26"/>
  <c r="W53" i="26" s="1"/>
  <c r="V59" i="26"/>
  <c r="W59" i="26" s="1"/>
  <c r="V63" i="26"/>
  <c r="W63" i="26" s="1"/>
  <c r="V65" i="26"/>
  <c r="W65" i="26" s="1"/>
  <c r="V67" i="26"/>
  <c r="W67" i="26" s="1"/>
  <c r="V69" i="26"/>
  <c r="W69" i="26" s="1"/>
  <c r="V71" i="26"/>
  <c r="W71" i="26" s="1"/>
  <c r="V73" i="26"/>
  <c r="W73" i="26" s="1"/>
  <c r="V75" i="26"/>
  <c r="W75" i="26" s="1"/>
  <c r="V77" i="26"/>
  <c r="W77" i="26" s="1"/>
  <c r="V79" i="26"/>
  <c r="W79" i="26" s="1"/>
  <c r="V81" i="26"/>
  <c r="W81" i="26" s="1"/>
  <c r="V83" i="26"/>
  <c r="W83" i="26" s="1"/>
  <c r="V85" i="26"/>
  <c r="W85" i="26" s="1"/>
  <c r="V87" i="26"/>
  <c r="W87" i="26" s="1"/>
  <c r="V89" i="26"/>
  <c r="W89" i="26" s="1"/>
  <c r="V93" i="26"/>
  <c r="W93" i="26" s="1"/>
  <c r="V95" i="26"/>
  <c r="W95" i="26" s="1"/>
  <c r="V101" i="26"/>
  <c r="W101" i="26" s="1"/>
  <c r="V103" i="26"/>
  <c r="W103" i="26" s="1"/>
  <c r="V105" i="26"/>
  <c r="W105" i="26" s="1"/>
  <c r="V107" i="26"/>
  <c r="W107" i="26" s="1"/>
  <c r="V109" i="26"/>
  <c r="W109" i="26" s="1"/>
  <c r="V111" i="26"/>
  <c r="W111" i="26" s="1"/>
  <c r="V113" i="26"/>
  <c r="W113" i="26" s="1"/>
  <c r="V115" i="26"/>
  <c r="W115" i="26" s="1"/>
  <c r="V117" i="26"/>
  <c r="W117" i="26" s="1"/>
  <c r="V120" i="26"/>
  <c r="W120" i="26" s="1"/>
  <c r="V126" i="26"/>
  <c r="W126" i="26" s="1"/>
  <c r="V130" i="26"/>
  <c r="W130" i="26" s="1"/>
  <c r="V24" i="26"/>
  <c r="W24" i="26" s="1"/>
  <c r="V28" i="26"/>
  <c r="W28" i="26" s="1"/>
  <c r="V30" i="26"/>
  <c r="W30" i="26" s="1"/>
  <c r="V32" i="26"/>
  <c r="W32" i="26" s="1"/>
  <c r="V34" i="26"/>
  <c r="W34" i="26" s="1"/>
  <c r="V38" i="26"/>
  <c r="W38" i="26" s="1"/>
  <c r="V42" i="26"/>
  <c r="W42" i="26" s="1"/>
  <c r="V46" i="26"/>
  <c r="W46" i="26" s="1"/>
  <c r="V50" i="26"/>
  <c r="W50" i="26" s="1"/>
  <c r="V54" i="26"/>
  <c r="W54" i="26" s="1"/>
  <c r="V58" i="26"/>
  <c r="W58" i="26" s="1"/>
  <c r="V62" i="26"/>
  <c r="W62" i="26" s="1"/>
  <c r="V76" i="26"/>
  <c r="W76" i="26" s="1"/>
  <c r="V80" i="26"/>
  <c r="W80" i="26" s="1"/>
  <c r="V90" i="26"/>
  <c r="W90" i="26" s="1"/>
  <c r="V100" i="26"/>
  <c r="W100" i="26" s="1"/>
  <c r="V112" i="26"/>
  <c r="W112" i="26" s="1"/>
  <c r="V119" i="26"/>
  <c r="W119" i="26" s="1"/>
  <c r="V125" i="26"/>
  <c r="W125" i="26" s="1"/>
  <c r="V131" i="26"/>
  <c r="W131" i="26" s="1"/>
  <c r="V22" i="26"/>
  <c r="W22" i="26" s="1"/>
  <c r="V36" i="26"/>
  <c r="W36" i="26" s="1"/>
  <c r="V40" i="26"/>
  <c r="W40" i="26" s="1"/>
  <c r="V44" i="26"/>
  <c r="W44" i="26" s="1"/>
  <c r="V48" i="26"/>
  <c r="W48" i="26" s="1"/>
  <c r="V52" i="26"/>
  <c r="W52" i="26" s="1"/>
  <c r="V56" i="26"/>
  <c r="W56" i="26" s="1"/>
  <c r="V60" i="26"/>
  <c r="W60" i="26" s="1"/>
  <c r="V64" i="26"/>
  <c r="W64" i="26" s="1"/>
  <c r="V74" i="26"/>
  <c r="W74" i="26" s="1"/>
  <c r="V92" i="26"/>
  <c r="W92" i="26" s="1"/>
  <c r="V98" i="26"/>
  <c r="W98" i="26" s="1"/>
  <c r="V104" i="26"/>
  <c r="W104" i="26" s="1"/>
  <c r="V110" i="26"/>
  <c r="W110" i="26" s="1"/>
  <c r="V123" i="26"/>
  <c r="W123" i="26" s="1"/>
  <c r="V129" i="26"/>
  <c r="W129" i="26" s="1"/>
  <c r="S114" i="26"/>
  <c r="T114" i="26" s="1"/>
  <c r="R49" i="26"/>
  <c r="S49" i="26" s="1"/>
  <c r="T49" i="26" s="1"/>
  <c r="R84" i="26"/>
  <c r="S84" i="26" s="1"/>
  <c r="R122" i="26"/>
  <c r="R27" i="26"/>
  <c r="S27" i="26" s="1"/>
  <c r="T27" i="26" s="1"/>
  <c r="S132" i="26"/>
  <c r="T132" i="26" s="1"/>
  <c r="R31" i="26"/>
  <c r="S31" i="26" s="1"/>
  <c r="T31" i="26" s="1"/>
  <c r="S118" i="26"/>
  <c r="T118" i="26" s="1"/>
  <c r="R125" i="26"/>
  <c r="U124" i="26"/>
  <c r="R58" i="26"/>
  <c r="U57" i="26" s="1"/>
  <c r="S70" i="26"/>
  <c r="T70" i="26" s="1"/>
  <c r="R21" i="26"/>
  <c r="S21" i="26" s="1"/>
  <c r="T21" i="26" s="1"/>
  <c r="S102" i="26"/>
  <c r="T102" i="26" s="1"/>
  <c r="R57" i="26"/>
  <c r="R86" i="26"/>
  <c r="S86" i="26" s="1"/>
  <c r="T86" i="26" s="1"/>
  <c r="R116" i="26"/>
  <c r="S116" i="26" s="1"/>
  <c r="T116" i="26" s="1"/>
  <c r="R89" i="26"/>
  <c r="U88" i="26" s="1"/>
  <c r="R92" i="26"/>
  <c r="U91" i="26" s="1"/>
  <c r="R107" i="26"/>
  <c r="U106" i="26" s="1"/>
  <c r="R100" i="26"/>
  <c r="U99" i="26" s="1"/>
  <c r="R62" i="26"/>
  <c r="U61" i="26" s="1"/>
  <c r="R95" i="26"/>
  <c r="U94" i="26" s="1"/>
  <c r="S51" i="26"/>
  <c r="T51" i="26" s="1"/>
  <c r="U122" i="26"/>
  <c r="R123" i="26"/>
  <c r="S122" i="26" s="1"/>
  <c r="S82" i="26"/>
  <c r="T82" i="26" s="1"/>
  <c r="R52" i="26"/>
  <c r="U51" i="26" s="1"/>
  <c r="R129" i="26"/>
  <c r="S128" i="26" s="1"/>
  <c r="T128" i="26" s="1"/>
  <c r="U128" i="26"/>
  <c r="R88" i="26"/>
  <c r="R23" i="26"/>
  <c r="S23" i="26" s="1"/>
  <c r="T23" i="26" s="1"/>
  <c r="R68" i="26"/>
  <c r="S68" i="26" s="1"/>
  <c r="T68" i="26" s="1"/>
  <c r="R55" i="26"/>
  <c r="S55" i="26" s="1"/>
  <c r="T55" i="26" s="1"/>
  <c r="R91" i="26"/>
  <c r="R124" i="26"/>
  <c r="U97" i="26"/>
  <c r="S97" i="26"/>
  <c r="T97" i="26" s="1"/>
  <c r="U72" i="26"/>
  <c r="S72" i="26"/>
  <c r="T72" i="26" s="1"/>
  <c r="R79" i="26"/>
  <c r="U78" i="26" s="1"/>
  <c r="S88" i="6"/>
  <c r="T88" i="6" s="1"/>
  <c r="V146" i="26"/>
  <c r="S91" i="6"/>
  <c r="T91" i="6" s="1"/>
  <c r="S94" i="6"/>
  <c r="T94" i="6" s="1"/>
  <c r="S106" i="6"/>
  <c r="T106" i="6" s="1"/>
  <c r="U99" i="6"/>
  <c r="S99" i="6"/>
  <c r="T99" i="6" s="1"/>
  <c r="S78" i="6"/>
  <c r="T78" i="6" s="1"/>
  <c r="S57" i="6"/>
  <c r="T57" i="6" s="1"/>
  <c r="S61" i="6"/>
  <c r="T61" i="6" s="1"/>
  <c r="S51" i="6"/>
  <c r="T51" i="6" s="1"/>
  <c r="S57" i="26" l="1"/>
  <c r="T57" i="26" s="1"/>
  <c r="S78" i="26"/>
  <c r="T78" i="26" s="1"/>
  <c r="V132" i="26"/>
  <c r="W132" i="26" s="1"/>
  <c r="T84" i="26"/>
  <c r="V84" i="26"/>
  <c r="W84" i="26" s="1"/>
  <c r="T122" i="26"/>
  <c r="V122" i="26"/>
  <c r="W122" i="26" s="1"/>
  <c r="V51" i="26"/>
  <c r="W51" i="26" s="1"/>
  <c r="V27" i="26"/>
  <c r="W27" i="26" s="1"/>
  <c r="V82" i="26"/>
  <c r="W82" i="26" s="1"/>
  <c r="S91" i="26"/>
  <c r="V116" i="26"/>
  <c r="W116" i="26" s="1"/>
  <c r="V68" i="26"/>
  <c r="W68" i="26" s="1"/>
  <c r="V97" i="26"/>
  <c r="W97" i="26" s="1"/>
  <c r="V57" i="26"/>
  <c r="W57" i="26" s="1"/>
  <c r="V49" i="26"/>
  <c r="W49" i="26" s="1"/>
  <c r="V102" i="26"/>
  <c r="W102" i="26" s="1"/>
  <c r="V72" i="26"/>
  <c r="W72" i="26" s="1"/>
  <c r="V70" i="26"/>
  <c r="W70" i="26" s="1"/>
  <c r="V128" i="26"/>
  <c r="W128" i="26" s="1"/>
  <c r="V55" i="26"/>
  <c r="W55" i="26" s="1"/>
  <c r="V31" i="26"/>
  <c r="W31" i="26" s="1"/>
  <c r="V23" i="26"/>
  <c r="W23" i="26" s="1"/>
  <c r="V78" i="26"/>
  <c r="W78" i="26" s="1"/>
  <c r="V86" i="26"/>
  <c r="W86" i="26" s="1"/>
  <c r="V21" i="26"/>
  <c r="W21" i="26" s="1"/>
  <c r="V114" i="26"/>
  <c r="W114" i="26" s="1"/>
  <c r="V118" i="26"/>
  <c r="W118" i="26" s="1"/>
  <c r="S124" i="26"/>
  <c r="S106" i="26"/>
  <c r="S99" i="26"/>
  <c r="S88" i="26"/>
  <c r="S94" i="26"/>
  <c r="S61" i="26"/>
  <c r="U134" i="26"/>
  <c r="T91" i="26" l="1"/>
  <c r="V91" i="26"/>
  <c r="W91" i="26" s="1"/>
  <c r="T61" i="26"/>
  <c r="V61" i="26"/>
  <c r="W61" i="26" s="1"/>
  <c r="T106" i="26"/>
  <c r="V106" i="26"/>
  <c r="W106" i="26" s="1"/>
  <c r="T99" i="26"/>
  <c r="V99" i="26"/>
  <c r="W99" i="26" s="1"/>
  <c r="T124" i="26"/>
  <c r="V124" i="26"/>
  <c r="W124" i="26" s="1"/>
  <c r="T94" i="26"/>
  <c r="V94" i="26"/>
  <c r="W94" i="26" s="1"/>
  <c r="T88" i="26"/>
  <c r="V88" i="26"/>
  <c r="W88" i="26" s="1"/>
  <c r="P44" i="6"/>
  <c r="Q44" i="6" s="1"/>
  <c r="R44" i="6" s="1"/>
  <c r="U43" i="6" s="1"/>
  <c r="O44" i="6"/>
  <c r="Q40" i="6"/>
  <c r="R40" i="6" s="1"/>
  <c r="U39" i="6" s="1"/>
  <c r="O40" i="6"/>
  <c r="P38" i="6" l="1"/>
  <c r="Q38" i="6" s="1"/>
  <c r="R38" i="6" s="1"/>
  <c r="U37" i="6" s="1"/>
  <c r="O38" i="6"/>
  <c r="I35" i="6"/>
  <c r="I36" i="6" s="1"/>
  <c r="R35" i="6" s="1"/>
  <c r="S35" i="6" s="1"/>
  <c r="T35" i="6" s="1"/>
  <c r="I34" i="6"/>
  <c r="R33" i="6" s="1"/>
  <c r="S33" i="6" s="1"/>
  <c r="T33" i="6" s="1"/>
  <c r="U31" i="6"/>
  <c r="I31" i="6"/>
  <c r="I32" i="6" s="1"/>
  <c r="F31" i="6"/>
  <c r="F32" i="6" s="1"/>
  <c r="I25" i="6"/>
  <c r="I26" i="6" s="1"/>
  <c r="F25" i="6"/>
  <c r="F26" i="6" s="1"/>
  <c r="I30" i="6"/>
  <c r="R29" i="6" s="1"/>
  <c r="S29" i="6" s="1"/>
  <c r="Q28" i="6"/>
  <c r="R28" i="6" s="1"/>
  <c r="O28" i="6"/>
  <c r="I27" i="6"/>
  <c r="I28" i="6" s="1"/>
  <c r="F27" i="6"/>
  <c r="F28" i="6" s="1"/>
  <c r="E29" i="6"/>
  <c r="I24" i="6"/>
  <c r="F23" i="6"/>
  <c r="F24" i="6" s="1"/>
  <c r="A23" i="6"/>
  <c r="A25" i="6" s="1"/>
  <c r="A27" i="6" s="1"/>
  <c r="I21" i="6"/>
  <c r="I22" i="6" s="1"/>
  <c r="F21" i="6"/>
  <c r="F22" i="6" s="1"/>
  <c r="T29" i="6" l="1"/>
  <c r="R27" i="6"/>
  <c r="S27" i="6" s="1"/>
  <c r="T27" i="6" s="1"/>
  <c r="R31" i="6"/>
  <c r="S31" i="6" s="1"/>
  <c r="T31" i="6" s="1"/>
  <c r="R23" i="6"/>
  <c r="S23" i="6" s="1"/>
  <c r="T23" i="6" s="1"/>
  <c r="R25" i="6"/>
  <c r="S25" i="6" s="1"/>
  <c r="T25" i="6" s="1"/>
  <c r="A29" i="6"/>
  <c r="A31" i="6" s="1"/>
  <c r="A33" i="6" s="1"/>
  <c r="A35" i="6" s="1"/>
  <c r="A37" i="6" s="1"/>
  <c r="U27" i="6"/>
  <c r="U134" i="6" s="1"/>
  <c r="R21" i="6"/>
  <c r="S21" i="6" s="1"/>
  <c r="T21" i="6" s="1"/>
  <c r="U14" i="6"/>
  <c r="U14" i="26" s="1"/>
  <c r="I46" i="26" l="1"/>
  <c r="I67" i="26"/>
  <c r="I48" i="26"/>
  <c r="F67" i="26"/>
  <c r="R66" i="26" s="1"/>
  <c r="S66" i="26" s="1"/>
  <c r="F48" i="26"/>
  <c r="F44" i="26"/>
  <c r="F40" i="26"/>
  <c r="I38" i="26"/>
  <c r="I44" i="26"/>
  <c r="F42" i="26"/>
  <c r="I40" i="26"/>
  <c r="F46" i="26"/>
  <c r="R45" i="26" s="1"/>
  <c r="S45" i="26" s="1"/>
  <c r="I42" i="26"/>
  <c r="F38" i="26"/>
  <c r="U135" i="6"/>
  <c r="U136" i="6" s="1"/>
  <c r="U137" i="6" s="1"/>
  <c r="U138" i="6" s="1"/>
  <c r="U140" i="6" s="1"/>
  <c r="U141" i="6" s="1"/>
  <c r="F67" i="6"/>
  <c r="I67" i="6"/>
  <c r="F48" i="6"/>
  <c r="I48" i="6"/>
  <c r="I46" i="6"/>
  <c r="F46" i="6"/>
  <c r="I44" i="6"/>
  <c r="F44" i="6"/>
  <c r="I40" i="6"/>
  <c r="F40" i="6"/>
  <c r="A39" i="6"/>
  <c r="A41" i="6" s="1"/>
  <c r="A43" i="6" s="1"/>
  <c r="A45" i="6" s="1"/>
  <c r="F42" i="6"/>
  <c r="I42" i="6"/>
  <c r="I38" i="6"/>
  <c r="F38" i="6"/>
  <c r="F19" i="18"/>
  <c r="T45" i="26" l="1"/>
  <c r="V45" i="26"/>
  <c r="W45" i="26" s="1"/>
  <c r="T66" i="26"/>
  <c r="V66" i="26"/>
  <c r="W66" i="26" s="1"/>
  <c r="R41" i="26"/>
  <c r="S41" i="26" s="1"/>
  <c r="R43" i="26"/>
  <c r="S43" i="26" s="1"/>
  <c r="R39" i="26"/>
  <c r="S39" i="26" s="1"/>
  <c r="R37" i="26"/>
  <c r="S37" i="26" s="1"/>
  <c r="R47" i="26"/>
  <c r="S47" i="26" s="1"/>
  <c r="R45" i="6"/>
  <c r="S45" i="6" s="1"/>
  <c r="T45" i="6" s="1"/>
  <c r="R43" i="6"/>
  <c r="S43" i="6" s="1"/>
  <c r="T43" i="6" s="1"/>
  <c r="R66" i="6"/>
  <c r="S66" i="6" s="1"/>
  <c r="T66" i="6" s="1"/>
  <c r="A47" i="6"/>
  <c r="A49" i="6" s="1"/>
  <c r="A51" i="6" s="1"/>
  <c r="A55" i="6" s="1"/>
  <c r="A57" i="6" s="1"/>
  <c r="A61" i="6" s="1"/>
  <c r="A64" i="6" s="1"/>
  <c r="A66" i="6" s="1"/>
  <c r="A68" i="6" s="1"/>
  <c r="A70" i="6" s="1"/>
  <c r="A72" i="6" s="1"/>
  <c r="R39" i="6"/>
  <c r="S39" i="6" s="1"/>
  <c r="T39" i="6" s="1"/>
  <c r="R47" i="6"/>
  <c r="S47" i="6" s="1"/>
  <c r="T47" i="6" s="1"/>
  <c r="R41" i="6"/>
  <c r="S41" i="6" s="1"/>
  <c r="T41" i="6" s="1"/>
  <c r="R37" i="6"/>
  <c r="S37" i="6" s="1"/>
  <c r="T37" i="6" s="1"/>
  <c r="T37" i="26" l="1"/>
  <c r="V37" i="26"/>
  <c r="W37" i="26" s="1"/>
  <c r="T39" i="26"/>
  <c r="V39" i="26"/>
  <c r="W39" i="26" s="1"/>
  <c r="T43" i="26"/>
  <c r="V43" i="26"/>
  <c r="W43" i="26" s="1"/>
  <c r="T47" i="26"/>
  <c r="V47" i="26"/>
  <c r="W47" i="26" s="1"/>
  <c r="T41" i="26"/>
  <c r="V41" i="26"/>
  <c r="W41" i="26" s="1"/>
  <c r="T134" i="6"/>
  <c r="T135" i="6" s="1"/>
  <c r="T136" i="6" s="1"/>
  <c r="T137" i="6" s="1"/>
  <c r="T138" i="6" s="1"/>
  <c r="T140" i="6" s="1"/>
  <c r="T141" i="6" s="1"/>
  <c r="A74" i="6"/>
  <c r="A76" i="6" s="1"/>
  <c r="A78" i="6" s="1"/>
  <c r="A82" i="6" s="1"/>
  <c r="A84" i="6" s="1"/>
  <c r="U14" i="16"/>
  <c r="I67" i="16" l="1"/>
  <c r="I48" i="16"/>
  <c r="F67" i="16"/>
  <c r="F48" i="16"/>
  <c r="R47" i="16" s="1"/>
  <c r="S47" i="16" s="1"/>
  <c r="I44" i="16"/>
  <c r="F42" i="16"/>
  <c r="I40" i="16"/>
  <c r="F38" i="16"/>
  <c r="R37" i="16" s="1"/>
  <c r="F46" i="16"/>
  <c r="I42" i="16"/>
  <c r="I46" i="16"/>
  <c r="F44" i="16"/>
  <c r="R43" i="16" s="1"/>
  <c r="F40" i="16"/>
  <c r="I38" i="16"/>
  <c r="W134" i="26"/>
  <c r="W135" i="26" s="1"/>
  <c r="W136" i="26" s="1"/>
  <c r="T134" i="26"/>
  <c r="A86" i="6"/>
  <c r="A88" i="6" s="1"/>
  <c r="A91" i="6" s="1"/>
  <c r="A94" i="6"/>
  <c r="A97" i="6" s="1"/>
  <c r="A99" i="6" s="1"/>
  <c r="A102" i="6" s="1"/>
  <c r="A104" i="6" s="1"/>
  <c r="A106" i="6" s="1"/>
  <c r="A110" i="6" s="1"/>
  <c r="A112" i="6" s="1"/>
  <c r="A114" i="6" s="1"/>
  <c r="A116" i="6" s="1"/>
  <c r="A118" i="6" s="1"/>
  <c r="A132" i="6" s="1"/>
  <c r="R66" i="16" l="1"/>
  <c r="T47" i="16"/>
  <c r="R41" i="16"/>
  <c r="S41" i="16" s="1"/>
  <c r="R39" i="16"/>
  <c r="R45" i="16"/>
  <c r="S45" i="16" s="1"/>
  <c r="T41" i="16" l="1"/>
  <c r="T45" i="16"/>
  <c r="C15" i="18"/>
  <c r="Q13" i="25"/>
  <c r="N11" i="25"/>
  <c r="J13" i="25"/>
  <c r="D11" i="25"/>
  <c r="U14" i="25" s="1"/>
  <c r="D1" i="25"/>
  <c r="U23" i="25"/>
  <c r="U24" i="25" s="1"/>
  <c r="S21" i="25"/>
  <c r="T21" i="25" s="1"/>
  <c r="T23" i="25" s="1"/>
  <c r="A21" i="25"/>
  <c r="AF20" i="25"/>
  <c r="AB20" i="25"/>
  <c r="Y20" i="25"/>
  <c r="AB19" i="25"/>
  <c r="Y19" i="25"/>
  <c r="Y16" i="25"/>
  <c r="AD16" i="25" s="1"/>
  <c r="AH6" i="25"/>
  <c r="AG6" i="25"/>
  <c r="AF6" i="25"/>
  <c r="AE6" i="25"/>
  <c r="AD6" i="25"/>
  <c r="AC6" i="25"/>
  <c r="AB6" i="25"/>
  <c r="AA6" i="25"/>
  <c r="Z6" i="25"/>
  <c r="Y6" i="25"/>
  <c r="X6" i="25"/>
  <c r="T24" i="25" l="1"/>
  <c r="P9" i="25" s="1"/>
  <c r="G15" i="18"/>
  <c r="AI20" i="6" l="1"/>
  <c r="C9" i="16" l="1"/>
  <c r="V4" i="16" s="1"/>
  <c r="Q13" i="16"/>
  <c r="N11" i="16"/>
  <c r="J13" i="16"/>
  <c r="D11" i="16"/>
  <c r="A1" i="16"/>
  <c r="AD19" i="16"/>
  <c r="AB19" i="16" s="1"/>
  <c r="AC18" i="16"/>
  <c r="AC17" i="16"/>
  <c r="AC16" i="16"/>
  <c r="C19" i="18"/>
  <c r="C8" i="18"/>
  <c r="H1" i="18"/>
  <c r="H58" i="18"/>
  <c r="H55" i="18"/>
  <c r="A36" i="18"/>
  <c r="A38" i="18" s="1"/>
  <c r="G29" i="18"/>
  <c r="H28" i="18"/>
  <c r="H27" i="18"/>
  <c r="H26" i="18"/>
  <c r="H25" i="18"/>
  <c r="H24" i="18"/>
  <c r="A24" i="18"/>
  <c r="A25" i="18" s="1"/>
  <c r="A26" i="18" s="1"/>
  <c r="A27" i="18" s="1"/>
  <c r="A28" i="18" s="1"/>
  <c r="H23" i="18"/>
  <c r="H22" i="18"/>
  <c r="H21" i="18"/>
  <c r="H20" i="18"/>
  <c r="F29" i="18"/>
  <c r="F30" i="18" s="1"/>
  <c r="G17" i="18"/>
  <c r="W141" i="26" s="1"/>
  <c r="F17" i="18"/>
  <c r="E17" i="18"/>
  <c r="D17" i="18"/>
  <c r="H16" i="18"/>
  <c r="A16" i="18"/>
  <c r="H15" i="18"/>
  <c r="W137" i="26" l="1"/>
  <c r="W138" i="26" s="1"/>
  <c r="W139" i="26" s="1"/>
  <c r="W140" i="26" s="1"/>
  <c r="W142" i="26" s="1"/>
  <c r="W137" i="16"/>
  <c r="F115" i="16"/>
  <c r="F113" i="16"/>
  <c r="F85" i="16"/>
  <c r="F79" i="16"/>
  <c r="F52" i="16"/>
  <c r="F125" i="16"/>
  <c r="F117" i="16"/>
  <c r="F75" i="16"/>
  <c r="F119" i="16"/>
  <c r="F87" i="16"/>
  <c r="F83" i="16"/>
  <c r="F65" i="16"/>
  <c r="F56" i="16"/>
  <c r="F58" i="16"/>
  <c r="F22" i="16"/>
  <c r="F131" i="16"/>
  <c r="F123" i="16"/>
  <c r="F103" i="16"/>
  <c r="F77" i="16"/>
  <c r="F105" i="16"/>
  <c r="F95" i="16"/>
  <c r="F69" i="16"/>
  <c r="F50" i="16"/>
  <c r="F62" i="16"/>
  <c r="F32" i="16"/>
  <c r="F26" i="16"/>
  <c r="F111" i="16"/>
  <c r="F92" i="16"/>
  <c r="F28" i="16"/>
  <c r="F89" i="16"/>
  <c r="F100" i="16"/>
  <c r="F133" i="16"/>
  <c r="F24" i="16"/>
  <c r="F121" i="16"/>
  <c r="R120" i="16" s="1"/>
  <c r="S120" i="16" s="1"/>
  <c r="F71" i="16"/>
  <c r="R70" i="16" s="1"/>
  <c r="F107" i="16"/>
  <c r="Q123" i="16"/>
  <c r="Q108" i="16"/>
  <c r="Q95" i="16"/>
  <c r="Q81" i="16"/>
  <c r="Q69" i="16"/>
  <c r="R69" i="16" s="1"/>
  <c r="U68" i="16" s="1"/>
  <c r="Q62" i="16"/>
  <c r="Q58" i="16"/>
  <c r="Q54" i="16"/>
  <c r="Q50" i="16"/>
  <c r="R50" i="16" s="1"/>
  <c r="U49" i="16" s="1"/>
  <c r="Q133" i="16"/>
  <c r="R133" i="16" s="1"/>
  <c r="U132" i="16" s="1"/>
  <c r="Q129" i="16"/>
  <c r="Q127" i="16"/>
  <c r="Q117" i="16"/>
  <c r="R117" i="16" s="1"/>
  <c r="U116" i="16" s="1"/>
  <c r="Q100" i="16"/>
  <c r="Q96" i="16"/>
  <c r="Q85" i="16"/>
  <c r="R85" i="16" s="1"/>
  <c r="U84" i="16" s="1"/>
  <c r="Q79" i="16"/>
  <c r="Q59" i="16"/>
  <c r="Q52" i="16"/>
  <c r="Q125" i="16"/>
  <c r="Q111" i="16"/>
  <c r="R111" i="16" s="1"/>
  <c r="U110" i="16" s="1"/>
  <c r="Q109" i="16"/>
  <c r="Q80" i="16"/>
  <c r="Q71" i="16"/>
  <c r="R71" i="16" s="1"/>
  <c r="U70" i="16" s="1"/>
  <c r="Q53" i="16"/>
  <c r="Q126" i="16"/>
  <c r="Q103" i="16"/>
  <c r="R103" i="16" s="1"/>
  <c r="U102" i="16" s="1"/>
  <c r="Q38" i="16"/>
  <c r="R38" i="16" s="1"/>
  <c r="Q105" i="16"/>
  <c r="R105" i="16" s="1"/>
  <c r="U104" i="16" s="1"/>
  <c r="Q60" i="16"/>
  <c r="Q107" i="16"/>
  <c r="Q93" i="16"/>
  <c r="Q83" i="16"/>
  <c r="R83" i="16" s="1"/>
  <c r="U82" i="16" s="1"/>
  <c r="Q73" i="16"/>
  <c r="R73" i="16" s="1"/>
  <c r="Q87" i="16"/>
  <c r="R87" i="16" s="1"/>
  <c r="U86" i="16" s="1"/>
  <c r="Q40" i="16"/>
  <c r="R40" i="16" s="1"/>
  <c r="Q119" i="16"/>
  <c r="R119" i="16" s="1"/>
  <c r="U118" i="16" s="1"/>
  <c r="Q90" i="16"/>
  <c r="Q56" i="16"/>
  <c r="R56" i="16" s="1"/>
  <c r="U55" i="16" s="1"/>
  <c r="Q92" i="16"/>
  <c r="R92" i="16" s="1"/>
  <c r="U91" i="16" s="1"/>
  <c r="Q63" i="16"/>
  <c r="Q44" i="16"/>
  <c r="R44" i="16" s="1"/>
  <c r="Q115" i="16"/>
  <c r="R115" i="16" s="1"/>
  <c r="U114" i="16" s="1"/>
  <c r="Q101" i="16"/>
  <c r="Q67" i="16"/>
  <c r="R67" i="16" s="1"/>
  <c r="Q89" i="16"/>
  <c r="R89" i="16" s="1"/>
  <c r="U88" i="16" s="1"/>
  <c r="Q98" i="16"/>
  <c r="R98" i="16" s="1"/>
  <c r="I125" i="16"/>
  <c r="I117" i="16"/>
  <c r="I111" i="16"/>
  <c r="I75" i="16"/>
  <c r="I119" i="16"/>
  <c r="I87" i="16"/>
  <c r="I83" i="16"/>
  <c r="I65" i="16"/>
  <c r="I56" i="16"/>
  <c r="I131" i="16"/>
  <c r="I123" i="16"/>
  <c r="I77" i="16"/>
  <c r="I69" i="16"/>
  <c r="I58" i="16"/>
  <c r="I50" i="16"/>
  <c r="I113" i="16"/>
  <c r="I79" i="16"/>
  <c r="I52" i="16"/>
  <c r="I34" i="16"/>
  <c r="R33" i="16" s="1"/>
  <c r="S33" i="16" s="1"/>
  <c r="I26" i="16"/>
  <c r="I24" i="16"/>
  <c r="I30" i="16"/>
  <c r="R29" i="16" s="1"/>
  <c r="S29" i="16" s="1"/>
  <c r="I85" i="16"/>
  <c r="I115" i="16"/>
  <c r="I28" i="16"/>
  <c r="I22" i="16"/>
  <c r="I95" i="16"/>
  <c r="I100" i="16"/>
  <c r="I62" i="16"/>
  <c r="I107" i="16"/>
  <c r="I32" i="16"/>
  <c r="I92" i="16"/>
  <c r="I105" i="16"/>
  <c r="I103" i="16"/>
  <c r="I89" i="16"/>
  <c r="I133" i="16"/>
  <c r="I36" i="16"/>
  <c r="R35" i="16" s="1"/>
  <c r="S35" i="16" s="1"/>
  <c r="W141" i="16"/>
  <c r="G30" i="18"/>
  <c r="G34" i="18" s="1"/>
  <c r="G40" i="18" s="1"/>
  <c r="F34" i="18"/>
  <c r="F40" i="18" s="1"/>
  <c r="F45" i="18" s="1"/>
  <c r="F47" i="18" s="1"/>
  <c r="F48" i="18" s="1"/>
  <c r="F50" i="18" s="1"/>
  <c r="F51" i="18" s="1"/>
  <c r="F59" i="18" s="1"/>
  <c r="H17" i="18"/>
  <c r="A42" i="18"/>
  <c r="A43" i="18" s="1"/>
  <c r="A47" i="18" s="1"/>
  <c r="A54" i="18" s="1"/>
  <c r="A56" i="18" s="1"/>
  <c r="AD18" i="16"/>
  <c r="AB18" i="16" s="1"/>
  <c r="AD17" i="16"/>
  <c r="AB17" i="16" s="1"/>
  <c r="AD16" i="16"/>
  <c r="AB16" i="16" s="1"/>
  <c r="AD15" i="16"/>
  <c r="AB15" i="16" s="1"/>
  <c r="T35" i="16" l="1"/>
  <c r="T33" i="16"/>
  <c r="T120" i="16"/>
  <c r="T29" i="16"/>
  <c r="V29" i="16"/>
  <c r="W29" i="16" s="1"/>
  <c r="R106" i="16"/>
  <c r="R132" i="16"/>
  <c r="S132" i="16" s="1"/>
  <c r="R91" i="16"/>
  <c r="S91" i="16" s="1"/>
  <c r="R130" i="16"/>
  <c r="S130" i="16" s="1"/>
  <c r="R64" i="16"/>
  <c r="S64" i="16" s="1"/>
  <c r="R74" i="16"/>
  <c r="S74" i="16" s="1"/>
  <c r="R107" i="16"/>
  <c r="U106" i="16" s="1"/>
  <c r="R58" i="16"/>
  <c r="U57" i="16" s="1"/>
  <c r="R110" i="16"/>
  <c r="S110" i="16" s="1"/>
  <c r="R49" i="16"/>
  <c r="S49" i="16" s="1"/>
  <c r="R21" i="16"/>
  <c r="S21" i="16" s="1"/>
  <c r="T21" i="16" s="1"/>
  <c r="R82" i="16"/>
  <c r="S82" i="16" s="1"/>
  <c r="R116" i="16"/>
  <c r="S116" i="16" s="1"/>
  <c r="R84" i="16"/>
  <c r="S84" i="16" s="1"/>
  <c r="U39" i="16"/>
  <c r="S39" i="16"/>
  <c r="U37" i="16"/>
  <c r="S37" i="16"/>
  <c r="R125" i="16"/>
  <c r="U124" i="16"/>
  <c r="R61" i="16"/>
  <c r="R104" i="16"/>
  <c r="S104" i="16" s="1"/>
  <c r="R78" i="16"/>
  <c r="U97" i="16"/>
  <c r="S97" i="16"/>
  <c r="R52" i="16"/>
  <c r="U51" i="16" s="1"/>
  <c r="R129" i="16"/>
  <c r="S128" i="16" s="1"/>
  <c r="U128" i="16"/>
  <c r="R95" i="16"/>
  <c r="U94" i="16" s="1"/>
  <c r="S70" i="16"/>
  <c r="R99" i="16"/>
  <c r="R76" i="16"/>
  <c r="S76" i="16" s="1"/>
  <c r="U43" i="16"/>
  <c r="S43" i="16"/>
  <c r="U72" i="16"/>
  <c r="S72" i="16"/>
  <c r="R100" i="16"/>
  <c r="U99" i="16" s="1"/>
  <c r="R62" i="16"/>
  <c r="U61" i="16" s="1"/>
  <c r="R88" i="16"/>
  <c r="S88" i="16" s="1"/>
  <c r="R25" i="16"/>
  <c r="S25" i="16" s="1"/>
  <c r="R68" i="16"/>
  <c r="S68" i="16" s="1"/>
  <c r="R102" i="16"/>
  <c r="S102" i="16" s="1"/>
  <c r="R57" i="16"/>
  <c r="R86" i="16"/>
  <c r="S86" i="16" s="1"/>
  <c r="R124" i="16"/>
  <c r="R112" i="16"/>
  <c r="S112" i="16" s="1"/>
  <c r="U66" i="16"/>
  <c r="S66" i="16"/>
  <c r="R79" i="16"/>
  <c r="U78" i="16" s="1"/>
  <c r="U122" i="16"/>
  <c r="R123" i="16"/>
  <c r="R23" i="16"/>
  <c r="S23" i="16" s="1"/>
  <c r="R27" i="16"/>
  <c r="S27" i="16" s="1"/>
  <c r="R31" i="16"/>
  <c r="S31" i="16" s="1"/>
  <c r="R94" i="16"/>
  <c r="R122" i="16"/>
  <c r="R55" i="16"/>
  <c r="S55" i="16" s="1"/>
  <c r="R118" i="16"/>
  <c r="S118" i="16" s="1"/>
  <c r="R51" i="16"/>
  <c r="R114" i="16"/>
  <c r="S114" i="16" s="1"/>
  <c r="V14" i="16"/>
  <c r="V34" i="16" l="1"/>
  <c r="W34" i="16" s="1"/>
  <c r="V50" i="16"/>
  <c r="W50" i="16" s="1"/>
  <c r="V62" i="16"/>
  <c r="W62" i="16" s="1"/>
  <c r="V77" i="16"/>
  <c r="W77" i="16" s="1"/>
  <c r="V90" i="16"/>
  <c r="W90" i="16" s="1"/>
  <c r="V103" i="16"/>
  <c r="W103" i="16" s="1"/>
  <c r="V117" i="16"/>
  <c r="W117" i="16" s="1"/>
  <c r="V131" i="16"/>
  <c r="W131" i="16" s="1"/>
  <c r="V32" i="16"/>
  <c r="W32" i="16" s="1"/>
  <c r="V101" i="16"/>
  <c r="W101" i="16" s="1"/>
  <c r="V36" i="16"/>
  <c r="W36" i="16" s="1"/>
  <c r="V52" i="16"/>
  <c r="W52" i="16" s="1"/>
  <c r="V63" i="16"/>
  <c r="W63" i="16" s="1"/>
  <c r="V79" i="16"/>
  <c r="W79" i="16" s="1"/>
  <c r="V92" i="16"/>
  <c r="W92" i="16" s="1"/>
  <c r="V105" i="16"/>
  <c r="W105" i="16" s="1"/>
  <c r="V119" i="16"/>
  <c r="W119" i="16" s="1"/>
  <c r="V133" i="16"/>
  <c r="W133" i="16" s="1"/>
  <c r="V89" i="16"/>
  <c r="W89" i="16" s="1"/>
  <c r="V22" i="16"/>
  <c r="W22" i="16" s="1"/>
  <c r="V38" i="16"/>
  <c r="W38" i="16" s="1"/>
  <c r="V53" i="16"/>
  <c r="W53" i="16" s="1"/>
  <c r="V65" i="16"/>
  <c r="W65" i="16" s="1"/>
  <c r="V80" i="16"/>
  <c r="W80" i="16" s="1"/>
  <c r="V93" i="16"/>
  <c r="W93" i="16" s="1"/>
  <c r="V107" i="16"/>
  <c r="W107" i="16" s="1"/>
  <c r="V121" i="16"/>
  <c r="W121" i="16" s="1"/>
  <c r="V24" i="16"/>
  <c r="W24" i="16" s="1"/>
  <c r="V40" i="16"/>
  <c r="W40" i="16" s="1"/>
  <c r="V54" i="16"/>
  <c r="W54" i="16" s="1"/>
  <c r="V67" i="16"/>
  <c r="W67" i="16" s="1"/>
  <c r="V81" i="16"/>
  <c r="W81" i="16" s="1"/>
  <c r="V95" i="16"/>
  <c r="W95" i="16" s="1"/>
  <c r="V108" i="16"/>
  <c r="W108" i="16" s="1"/>
  <c r="V123" i="16"/>
  <c r="W123" i="16" s="1"/>
  <c r="V46" i="16"/>
  <c r="W46" i="16" s="1"/>
  <c r="V73" i="16"/>
  <c r="W73" i="16" s="1"/>
  <c r="V113" i="16"/>
  <c r="W113" i="16" s="1"/>
  <c r="V75" i="16"/>
  <c r="W75" i="16" s="1"/>
  <c r="V26" i="16"/>
  <c r="W26" i="16" s="1"/>
  <c r="V42" i="16"/>
  <c r="W42" i="16" s="1"/>
  <c r="V56" i="16"/>
  <c r="W56" i="16" s="1"/>
  <c r="V69" i="16"/>
  <c r="W69" i="16" s="1"/>
  <c r="V83" i="16"/>
  <c r="W83" i="16" s="1"/>
  <c r="V96" i="16"/>
  <c r="W96" i="16" s="1"/>
  <c r="V109" i="16"/>
  <c r="W109" i="16" s="1"/>
  <c r="V125" i="16"/>
  <c r="W125" i="16" s="1"/>
  <c r="V48" i="16"/>
  <c r="W48" i="16" s="1"/>
  <c r="V60" i="16"/>
  <c r="W60" i="16" s="1"/>
  <c r="V115" i="16"/>
  <c r="W115" i="16" s="1"/>
  <c r="V129" i="16"/>
  <c r="W129" i="16" s="1"/>
  <c r="V28" i="16"/>
  <c r="W28" i="16" s="1"/>
  <c r="V44" i="16"/>
  <c r="W44" i="16" s="1"/>
  <c r="V58" i="16"/>
  <c r="W58" i="16" s="1"/>
  <c r="V71" i="16"/>
  <c r="W71" i="16" s="1"/>
  <c r="V85" i="16"/>
  <c r="W85" i="16" s="1"/>
  <c r="V98" i="16"/>
  <c r="W98" i="16" s="1"/>
  <c r="V111" i="16"/>
  <c r="W111" i="16" s="1"/>
  <c r="V126" i="16"/>
  <c r="W126" i="16" s="1"/>
  <c r="V30" i="16"/>
  <c r="W30" i="16" s="1"/>
  <c r="V59" i="16"/>
  <c r="W59" i="16" s="1"/>
  <c r="V87" i="16"/>
  <c r="W87" i="16" s="1"/>
  <c r="V100" i="16"/>
  <c r="W100" i="16" s="1"/>
  <c r="V127" i="16"/>
  <c r="W127" i="16" s="1"/>
  <c r="V47" i="16"/>
  <c r="W47" i="16" s="1"/>
  <c r="V41" i="16"/>
  <c r="W41" i="16" s="1"/>
  <c r="V45" i="16"/>
  <c r="W45" i="16" s="1"/>
  <c r="V120" i="16"/>
  <c r="W120" i="16" s="1"/>
  <c r="V33" i="16"/>
  <c r="W33" i="16" s="1"/>
  <c r="V35" i="16"/>
  <c r="W35" i="16" s="1"/>
  <c r="S122" i="16"/>
  <c r="V122" i="16" s="1"/>
  <c r="W122" i="16" s="1"/>
  <c r="T91" i="16"/>
  <c r="V91" i="16"/>
  <c r="W91" i="16" s="1"/>
  <c r="T118" i="16"/>
  <c r="V118" i="16"/>
  <c r="W118" i="16" s="1"/>
  <c r="T112" i="16"/>
  <c r="V112" i="16"/>
  <c r="W112" i="16" s="1"/>
  <c r="T43" i="16"/>
  <c r="V43" i="16"/>
  <c r="W43" i="16" s="1"/>
  <c r="T82" i="16"/>
  <c r="V82" i="16"/>
  <c r="W82" i="16" s="1"/>
  <c r="T130" i="16"/>
  <c r="V130" i="16"/>
  <c r="W130" i="16" s="1"/>
  <c r="T27" i="16"/>
  <c r="V27" i="16"/>
  <c r="W27" i="16" s="1"/>
  <c r="T23" i="16"/>
  <c r="V23" i="16"/>
  <c r="W23" i="16" s="1"/>
  <c r="T25" i="16"/>
  <c r="V25" i="16"/>
  <c r="W25" i="16" s="1"/>
  <c r="T84" i="16"/>
  <c r="V84" i="16"/>
  <c r="W84" i="16" s="1"/>
  <c r="T97" i="16"/>
  <c r="V97" i="16"/>
  <c r="W97" i="16" s="1"/>
  <c r="T37" i="16"/>
  <c r="V37" i="16"/>
  <c r="W37" i="16" s="1"/>
  <c r="T49" i="16"/>
  <c r="V49" i="16"/>
  <c r="W49" i="16" s="1"/>
  <c r="T74" i="16"/>
  <c r="V74" i="16"/>
  <c r="W74" i="16" s="1"/>
  <c r="T132" i="16"/>
  <c r="V132" i="16"/>
  <c r="W132" i="16" s="1"/>
  <c r="T31" i="16"/>
  <c r="V31" i="16"/>
  <c r="W31" i="16" s="1"/>
  <c r="T102" i="16"/>
  <c r="V102" i="16"/>
  <c r="W102" i="16" s="1"/>
  <c r="T128" i="16"/>
  <c r="V128" i="16"/>
  <c r="W128" i="16" s="1"/>
  <c r="T39" i="16"/>
  <c r="V39" i="16"/>
  <c r="W39" i="16" s="1"/>
  <c r="T55" i="16"/>
  <c r="V55" i="16"/>
  <c r="W55" i="16" s="1"/>
  <c r="T68" i="16"/>
  <c r="V68" i="16"/>
  <c r="W68" i="16" s="1"/>
  <c r="T70" i="16"/>
  <c r="V70" i="16"/>
  <c r="W70" i="16" s="1"/>
  <c r="T104" i="16"/>
  <c r="V104" i="16"/>
  <c r="W104" i="16" s="1"/>
  <c r="T114" i="16"/>
  <c r="V114" i="16"/>
  <c r="W114" i="16" s="1"/>
  <c r="T122" i="16"/>
  <c r="T66" i="16"/>
  <c r="V66" i="16"/>
  <c r="W66" i="16" s="1"/>
  <c r="T86" i="16"/>
  <c r="V86" i="16"/>
  <c r="W86" i="16" s="1"/>
  <c r="T72" i="16"/>
  <c r="V72" i="16"/>
  <c r="W72" i="16" s="1"/>
  <c r="S94" i="16"/>
  <c r="T88" i="16"/>
  <c r="V88" i="16"/>
  <c r="W88" i="16" s="1"/>
  <c r="T76" i="16"/>
  <c r="V76" i="16"/>
  <c r="W76" i="16" s="1"/>
  <c r="T116" i="16"/>
  <c r="V116" i="16"/>
  <c r="W116" i="16" s="1"/>
  <c r="T110" i="16"/>
  <c r="V110" i="16"/>
  <c r="W110" i="16" s="1"/>
  <c r="T64" i="16"/>
  <c r="V64" i="16"/>
  <c r="W64" i="16" s="1"/>
  <c r="S106" i="16"/>
  <c r="S57" i="16"/>
  <c r="V21" i="16"/>
  <c r="W21" i="16" s="1"/>
  <c r="S61" i="16"/>
  <c r="S51" i="16"/>
  <c r="S124" i="16"/>
  <c r="S99" i="16"/>
  <c r="S78" i="16"/>
  <c r="V146" i="16"/>
  <c r="T51" i="16" l="1"/>
  <c r="V51" i="16"/>
  <c r="W51" i="16" s="1"/>
  <c r="T124" i="16"/>
  <c r="V124" i="16"/>
  <c r="W124" i="16" s="1"/>
  <c r="T106" i="16"/>
  <c r="V106" i="16"/>
  <c r="W106" i="16" s="1"/>
  <c r="T78" i="16"/>
  <c r="V78" i="16"/>
  <c r="W78" i="16" s="1"/>
  <c r="T61" i="16"/>
  <c r="V61" i="16"/>
  <c r="W61" i="16" s="1"/>
  <c r="T99" i="16"/>
  <c r="V99" i="16"/>
  <c r="W99" i="16" s="1"/>
  <c r="T57" i="16"/>
  <c r="V57" i="16"/>
  <c r="W57" i="16" s="1"/>
  <c r="T94" i="16"/>
  <c r="V94" i="16"/>
  <c r="W94" i="16" s="1"/>
  <c r="U134" i="16"/>
  <c r="P9" i="16" l="1"/>
  <c r="E19" i="18" l="1"/>
  <c r="E29" i="18" s="1"/>
  <c r="E30" i="18" s="1"/>
  <c r="W134" i="16" l="1"/>
  <c r="W135" i="16" s="1"/>
  <c r="W136" i="16" s="1"/>
  <c r="W138" i="16" s="1"/>
  <c r="W139" i="16" s="1"/>
  <c r="W140" i="16" s="1"/>
  <c r="W142" i="16" s="1"/>
  <c r="T134" i="16"/>
  <c r="E32" i="18"/>
  <c r="E33" i="18" s="1"/>
  <c r="E34" i="18" s="1"/>
  <c r="E36" i="18" l="1"/>
  <c r="E37" i="18" s="1"/>
  <c r="E40" i="18" s="1"/>
  <c r="E45" i="18" s="1"/>
  <c r="E47" i="18" s="1"/>
  <c r="E48" i="18" s="1"/>
  <c r="E50" i="18" s="1"/>
  <c r="E51" i="18" s="1"/>
  <c r="E59" i="18" s="1"/>
  <c r="Y6" i="6"/>
  <c r="Z6" i="6"/>
  <c r="AA6" i="6"/>
  <c r="AB6" i="6"/>
  <c r="AC6" i="6"/>
  <c r="AD6" i="6"/>
  <c r="AE6" i="6"/>
  <c r="AF6" i="6"/>
  <c r="AG6" i="6"/>
  <c r="AH6" i="6"/>
  <c r="AI6" i="6"/>
  <c r="E38" i="18" l="1"/>
  <c r="E39" i="18" s="1"/>
  <c r="AE20" i="6" l="1"/>
  <c r="AB20" i="6"/>
  <c r="AE19" i="6"/>
  <c r="AB19" i="6"/>
  <c r="AB16" i="6"/>
  <c r="AG16" i="6" s="1"/>
  <c r="F21" i="4"/>
  <c r="I18" i="4"/>
  <c r="G17" i="4"/>
  <c r="G16" i="4"/>
  <c r="B3" i="4"/>
  <c r="A1" i="4"/>
  <c r="D19" i="18" l="1"/>
  <c r="D29" i="18" l="1"/>
  <c r="D30" i="18" s="1"/>
  <c r="G54" i="18" s="1"/>
  <c r="H19" i="18"/>
  <c r="H29" i="18" s="1"/>
  <c r="D32" i="18" l="1"/>
  <c r="H30" i="18"/>
  <c r="P9" i="6"/>
  <c r="D33" i="18" l="1"/>
  <c r="H32" i="18"/>
  <c r="G4" i="18" s="1"/>
  <c r="G56" i="18"/>
  <c r="H56" i="18" s="1"/>
  <c r="H54" i="18"/>
  <c r="G57" i="18" l="1"/>
  <c r="H57" i="18" s="1"/>
  <c r="D34" i="18"/>
  <c r="H33" i="18"/>
  <c r="D36" i="18" l="1"/>
  <c r="H34" i="18"/>
  <c r="D37" i="18" l="1"/>
  <c r="H36" i="18"/>
  <c r="D38" i="18" l="1"/>
  <c r="H38" i="18" s="1"/>
  <c r="H37" i="18"/>
  <c r="D39" i="18" l="1"/>
  <c r="D40" i="18" s="1"/>
  <c r="G42" i="18" s="1"/>
  <c r="H39" i="18" l="1"/>
  <c r="D45" i="18"/>
  <c r="G43" i="18"/>
  <c r="H43" i="18" s="1"/>
  <c r="H40" i="18"/>
  <c r="D47" i="18" l="1"/>
  <c r="G44" i="18"/>
  <c r="H42" i="18"/>
  <c r="G45" i="18" l="1"/>
  <c r="H44" i="18"/>
  <c r="D48" i="18"/>
  <c r="H45" i="18" l="1"/>
  <c r="G47" i="18"/>
  <c r="H47" i="18" s="1"/>
  <c r="D50" i="18"/>
  <c r="G48" i="18" l="1"/>
  <c r="G50" i="18" s="1"/>
  <c r="G51" i="18" s="1"/>
  <c r="G59" i="18" s="1"/>
  <c r="D51" i="18"/>
  <c r="H50" i="18" l="1"/>
  <c r="H48" i="18"/>
  <c r="D59" i="18"/>
  <c r="X142" i="16" s="1"/>
  <c r="H51" i="18"/>
  <c r="H59" i="18" s="1"/>
  <c r="Y142" i="16" l="1"/>
  <c r="X142" i="26"/>
  <c r="Y142" i="26" s="1"/>
  <c r="G2" i="18"/>
</calcChain>
</file>

<file path=xl/sharedStrings.xml><?xml version="1.0" encoding="utf-8"?>
<sst xmlns="http://schemas.openxmlformats.org/spreadsheetml/2006/main" count="1163" uniqueCount="362">
  <si>
    <t>Բ Ա Ց Ա Տ Ր Ա Գ Ի Ր</t>
  </si>
  <si>
    <t xml:space="preserve">Նյութերի այն արժեքները, որոնք բացակայում են ինֆորմացիոն տեղեկագրքից վերցված են </t>
  </si>
  <si>
    <t xml:space="preserve"> մոնիտորինգի արդյունքով, շուկայական գներով:</t>
  </si>
  <si>
    <t xml:space="preserve">         Նախահաշիվը կազմված է հետևյալ նորմատիվային փաստաթղթերով. </t>
  </si>
  <si>
    <r>
      <t xml:space="preserve">              </t>
    </r>
    <r>
      <rPr>
        <b/>
        <sz val="11"/>
        <color theme="1"/>
        <rFont val="Sylfaen"/>
        <family val="1"/>
      </rPr>
      <t xml:space="preserve"> •  </t>
    </r>
    <r>
      <rPr>
        <sz val="11"/>
        <color theme="1"/>
        <rFont val="Sylfaen"/>
        <family val="1"/>
      </rPr>
      <t xml:space="preserve">СНuП IV-5-82,         </t>
    </r>
  </si>
  <si>
    <r>
      <t xml:space="preserve">             </t>
    </r>
    <r>
      <rPr>
        <b/>
        <sz val="11"/>
        <color theme="1"/>
        <rFont val="Sylfaen"/>
        <family val="1"/>
      </rPr>
      <t xml:space="preserve">  •  </t>
    </r>
    <r>
      <rPr>
        <sz val="11"/>
        <color theme="1"/>
        <rFont val="Sylfaen"/>
        <family val="1"/>
      </rPr>
      <t xml:space="preserve">СНuП IV-2-82 </t>
    </r>
  </si>
  <si>
    <t xml:space="preserve">                   պատրաստվածքների կողմնորոշիչ  գներ:</t>
  </si>
  <si>
    <t xml:space="preserve">         Միջին աշխատավարձի  չափը կազմում է </t>
  </si>
  <si>
    <t xml:space="preserve">         Հիմնական աշխատանքի ինդեքսը կազմում է </t>
  </si>
  <si>
    <t>:</t>
  </si>
  <si>
    <t xml:space="preserve">         Մեքենամեխանիզմների շահագործման ինդեքսը կազմում է </t>
  </si>
  <si>
    <r>
      <rPr>
        <b/>
        <sz val="11"/>
        <color theme="1"/>
        <rFont val="Sylfaen"/>
        <family val="1"/>
      </rPr>
      <t xml:space="preserve">              •  </t>
    </r>
    <r>
      <rPr>
        <sz val="11"/>
        <color theme="1"/>
        <rFont val="Sylfaen"/>
        <family val="1"/>
      </rPr>
      <t>Վերադիր ծախսերը կազմում են – 13.3%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</si>
  <si>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Շահույթը- 11%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</si>
  <si>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Տրանսպորտային ծախսեր – </t>
    </r>
  </si>
  <si>
    <t>%</t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</si>
  <si>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Պահեստավորման ծախսեր- 2%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</si>
  <si>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Այլ նյութեր- 5%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</si>
  <si>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ԱԱՀ-20%</t>
    </r>
  </si>
  <si>
    <t xml:space="preserve"> </t>
  </si>
  <si>
    <t xml:space="preserve">      Ամփոփ նախահաշվային հաշվարկի ընդհանուր գումար՝</t>
  </si>
  <si>
    <t>հազ. դրամ</t>
  </si>
  <si>
    <t>Այդ թվում վերադարձվող գումար՝</t>
  </si>
  <si>
    <t>ՇԻՆԱՐԱՐՈՒԹՅԱՆ ԱՐԺԵՔԻ ԱՄՓՈՓ ՆԱԽԱՀԱՇՎԱՅԻՆ ՀԱՇՎԱՐԿ</t>
  </si>
  <si>
    <t>(կառույցի անվանումը)</t>
  </si>
  <si>
    <t xml:space="preserve">№
Հ/Հ </t>
  </si>
  <si>
    <t>№№
Նախահաշվի և հաշվարկի համարը</t>
  </si>
  <si>
    <t>Կառույցի, մասերի, աշխատանքների և ծախսերի անվանումը</t>
  </si>
  <si>
    <t>Նախահաշվային արժեքը  (հազ. դրամ)</t>
  </si>
  <si>
    <t>Շինմոնտաժային աշխատանքներ</t>
  </si>
  <si>
    <t>Այդ թվում նյութա-տեխնիկական ռեսուրսները</t>
  </si>
  <si>
    <t>Սարքավորում</t>
  </si>
  <si>
    <t>Այլ ծախսեր</t>
  </si>
  <si>
    <t xml:space="preserve">Ընդամենը նախահաշվային արժեք  
(հազ. դրամ) </t>
  </si>
  <si>
    <t>Գլուխ 2. Շինարարության հիմնական օբյեկտներ</t>
  </si>
  <si>
    <t>ԼՆ 1</t>
  </si>
  <si>
    <t>Ընդամենը գլուխ 2:</t>
  </si>
  <si>
    <t>ԸՆԴԱՄԵՆԸ  ԳԼՈՒԽՆԵՐ 1-7:</t>
  </si>
  <si>
    <t xml:space="preserve">Գլուխ 8. Ժամանակավոր կառույցներ և շինություներ </t>
  </si>
  <si>
    <t xml:space="preserve">Ժամանակավոր կառույցներ և շինություներ </t>
  </si>
  <si>
    <t>Ընդամենը գլուխ 8:</t>
  </si>
  <si>
    <t>ԸՆԴԱՄԵՆԸ  ԳԼՈՒԽՆԵՐ 1-8:</t>
  </si>
  <si>
    <t>Գլուխ 9. Այլ աշխատանքներ և ծախսեր</t>
  </si>
  <si>
    <t>ԸՆԴԱՄԵՆԸ  ԳԼՈՒԽՆԵՐ 1-9:</t>
  </si>
  <si>
    <t>Գլուխ 10. Տեխնիկական և հեղինակային հսկողություն ծախսեր</t>
  </si>
  <si>
    <t>Տեխնիկական հսկողություն</t>
  </si>
  <si>
    <t xml:space="preserve"> Հեղինակային հսկողություն</t>
  </si>
  <si>
    <t>Ընդամենը գլուխ 10:</t>
  </si>
  <si>
    <t>ԸՆԴԱՄԵՆԸ  ԳԼՈՒԽՆԵՐ 1-10:</t>
  </si>
  <si>
    <t>Չնախատեսնված աշխատանքների ծախսեր</t>
  </si>
  <si>
    <t>Չնախատեսնված աշխատանքներ և ծախսեր</t>
  </si>
  <si>
    <t>ԸՆԴԱՄԵՆԸ:</t>
  </si>
  <si>
    <t>ԱԱՀ</t>
  </si>
  <si>
    <t>Ընդամենը ներառյալ ԱԱՀ</t>
  </si>
  <si>
    <t>Գլուխ 12. Նախագծանախահաշվային աշխատանքների և փորձաքննության ծախսեր</t>
  </si>
  <si>
    <t>Ընդամենը գլուխ 12:</t>
  </si>
  <si>
    <t xml:space="preserve">Получение технических условий на электроснабжение от ЗАО "Электрические сети Армении" </t>
  </si>
  <si>
    <t>ԸՆԴԱՄԵՆԸ ԱՄՓՈՓ ՆԱԽԱՀԱՇՎՈՎ:</t>
  </si>
  <si>
    <t>Կազմեց՝</t>
  </si>
  <si>
    <t xml:space="preserve">Շինարարության անվանումը </t>
  </si>
  <si>
    <t>Երևան</t>
  </si>
  <si>
    <t>Արմավիր</t>
  </si>
  <si>
    <t>Արարատ</t>
  </si>
  <si>
    <t>Արագածոտն</t>
  </si>
  <si>
    <t xml:space="preserve">Կոտայք </t>
  </si>
  <si>
    <t>Գեղարքունիք</t>
  </si>
  <si>
    <t>Վայոց Ձոր</t>
  </si>
  <si>
    <t>Լոռի</t>
  </si>
  <si>
    <t xml:space="preserve">Շիրակ </t>
  </si>
  <si>
    <t>Սյունիք</t>
  </si>
  <si>
    <t>Տավուշ</t>
  </si>
  <si>
    <t xml:space="preserve">Տեղային նախահաշիվ թիվ </t>
  </si>
  <si>
    <t>1</t>
  </si>
  <si>
    <t>Տրանսպորտ</t>
  </si>
  <si>
    <t>K Նյութ</t>
  </si>
  <si>
    <t xml:space="preserve">նախահաշվի անվանումը </t>
  </si>
  <si>
    <t>Հիմք</t>
  </si>
  <si>
    <t>Նախահաշվային արժեքը</t>
  </si>
  <si>
    <t xml:space="preserve">Միջին աշխատավարձը </t>
  </si>
  <si>
    <t>դրամ</t>
  </si>
  <si>
    <t>Նյութեր</t>
  </si>
  <si>
    <t>-</t>
  </si>
  <si>
    <t xml:space="preserve">Անցումային գործակիցները: 
</t>
  </si>
  <si>
    <t>աշխատավարձի -</t>
  </si>
  <si>
    <t>մեքենաների շահագործման -</t>
  </si>
  <si>
    <t xml:space="preserve">Հ/Հ
</t>
  </si>
  <si>
    <t>Շիֆր, նորմատիվի համար</t>
  </si>
  <si>
    <t xml:space="preserve">Աշխատանքների անվանումը </t>
  </si>
  <si>
    <t>Չափման միավորը</t>
  </si>
  <si>
    <t>Քանակը</t>
  </si>
  <si>
    <t>Աշխատավարձի միավորը ռուբ./հազար դրամ</t>
  </si>
  <si>
    <t xml:space="preserve">Մեքեն.շահագործման միավորը ռուբ./հազար դրամ </t>
  </si>
  <si>
    <t>Նյութեր անվանումը (հազար դրամ)</t>
  </si>
  <si>
    <t>Միավորի արժեքը հազար դրամ</t>
  </si>
  <si>
    <t>Միավորի ընդհանուր արժեքը  հազար դրամ</t>
  </si>
  <si>
    <t>Ընդհանուր արժեքը հազար դրամ</t>
  </si>
  <si>
    <t xml:space="preserve">Նյութերի ընդհանուրի արժեքը հազար դրամ </t>
  </si>
  <si>
    <t xml:space="preserve">Ասֆալտ </t>
  </si>
  <si>
    <t xml:space="preserve">Խճի քանդում </t>
  </si>
  <si>
    <t xml:space="preserve">Քանդում խրամուղի </t>
  </si>
  <si>
    <t>Քանդում փոսեր</t>
  </si>
  <si>
    <t>Ետլիցք բուլդոզեր</t>
  </si>
  <si>
    <t xml:space="preserve">Ետլիցք ձեռք </t>
  </si>
  <si>
    <t xml:space="preserve">Ավելորդ գրունտ </t>
  </si>
  <si>
    <t>բալանս</t>
  </si>
  <si>
    <t>Նյութերի անվանումը</t>
  </si>
  <si>
    <t>չափման միավորը</t>
  </si>
  <si>
    <t xml:space="preserve">Քանակը միավորի համար </t>
  </si>
  <si>
    <t xml:space="preserve">Նյութերի ընդհանուր ծախսը </t>
  </si>
  <si>
    <t>Նյութերի միավորի արժեքը  (Գ)</t>
  </si>
  <si>
    <t>Դիամետր</t>
  </si>
  <si>
    <t xml:space="preserve">երկարություն </t>
  </si>
  <si>
    <t xml:space="preserve">Խողովակի ծավալ </t>
  </si>
  <si>
    <r>
      <t>մ</t>
    </r>
    <r>
      <rPr>
        <vertAlign val="superscript"/>
        <sz val="9"/>
        <rFont val="Sylfaen"/>
        <family val="1"/>
      </rPr>
      <t>3</t>
    </r>
  </si>
  <si>
    <t>մ</t>
  </si>
  <si>
    <t>Ընդամենը</t>
  </si>
  <si>
    <t>Վերադիր ծախսեր</t>
  </si>
  <si>
    <t>Շահույթ</t>
  </si>
  <si>
    <t>*Սարքավորում</t>
  </si>
  <si>
    <t>Ընդամենը նախահաշվով</t>
  </si>
  <si>
    <r>
      <t>մ</t>
    </r>
    <r>
      <rPr>
        <vertAlign val="superscript"/>
        <sz val="9"/>
        <rFont val="Sylfaen"/>
        <family val="1"/>
      </rPr>
      <t>2</t>
    </r>
  </si>
  <si>
    <t>գմ</t>
  </si>
  <si>
    <t>Գ III</t>
  </si>
  <si>
    <t>տն</t>
  </si>
  <si>
    <t>կգ</t>
  </si>
  <si>
    <t>ավազ</t>
  </si>
  <si>
    <r>
      <t>մ</t>
    </r>
    <r>
      <rPr>
        <vertAlign val="superscript"/>
        <sz val="8"/>
        <rFont val="Sylfaen"/>
        <family val="1"/>
      </rPr>
      <t>3</t>
    </r>
  </si>
  <si>
    <t>1-1550</t>
  </si>
  <si>
    <t>հատ</t>
  </si>
  <si>
    <t>Գույքային հանգուցի տեղադրում</t>
  </si>
  <si>
    <t>22-362</t>
  </si>
  <si>
    <t>Ձևավոր մասեր</t>
  </si>
  <si>
    <t>25-392</t>
  </si>
  <si>
    <t>Գազատարի փչամաքրում</t>
  </si>
  <si>
    <t xml:space="preserve">   Նախահաշիվը կազմված է    նախագծի աշխատանքային ծավալների համապատասխան:</t>
  </si>
  <si>
    <r>
      <t xml:space="preserve">               </t>
    </r>
    <r>
      <rPr>
        <sz val="12"/>
        <color theme="1"/>
        <rFont val="Sylfaen"/>
        <family val="1"/>
      </rPr>
      <t xml:space="preserve">• </t>
    </r>
    <r>
      <rPr>
        <sz val="11"/>
        <color theme="1"/>
        <rFont val="Sylfaen"/>
        <family val="1"/>
      </rPr>
      <t xml:space="preserve"> &lt;&lt;ԳԱԶՊՐՈՄ ԱՐՄԵՆԻԱ&gt;&gt; ՓԲԸ  կողմից  2016թ. հաստատված  շինարարության արժեքի    հաշվարկման կարգ</t>
    </r>
  </si>
  <si>
    <t>Միջին ճնշման գազատար ՊԿ0+00÷ՊԿ11+61</t>
  </si>
  <si>
    <t>кг</t>
  </si>
  <si>
    <t>տեղադրման, տեղափոխման , պահեստավորման և այլ նյութերի արժեքը</t>
  </si>
  <si>
    <t xml:space="preserve">Վերադիիր ծախսեր </t>
  </si>
  <si>
    <t>Ժամանակավոր շինություն</t>
  </si>
  <si>
    <t>Ձմեռային ծախսեր</t>
  </si>
  <si>
    <t>Չնախատեսված ծախսեր</t>
  </si>
  <si>
    <t>Փոքր ծավալ</t>
  </si>
  <si>
    <t>ԼՆ 8</t>
  </si>
  <si>
    <t>Ձմեռային թանկացումներ</t>
  </si>
  <si>
    <t>Փոքր ծավալի աշխատանքներ</t>
  </si>
  <si>
    <t>Պարտադիր փորձաքննության ծախսեր ներառյալ ԱԱՀ</t>
  </si>
  <si>
    <t>1-1551</t>
  </si>
  <si>
    <r>
      <t>м</t>
    </r>
    <r>
      <rPr>
        <vertAlign val="superscript"/>
        <sz val="9"/>
        <rFont val="Times New Roman"/>
        <family val="1"/>
      </rPr>
      <t>2</t>
    </r>
  </si>
  <si>
    <t xml:space="preserve">Հ/Հ
№ 
</t>
  </si>
  <si>
    <t xml:space="preserve">Աշխատանքների անվանումը 
</t>
  </si>
  <si>
    <t xml:space="preserve">Չափման միավորը
</t>
  </si>
  <si>
    <t xml:space="preserve">Միավորի ընդհանուր արժեքը հազար դրամ
</t>
  </si>
  <si>
    <t xml:space="preserve">Ընդհանուր արժեքը հազար դրամ
</t>
  </si>
  <si>
    <t xml:space="preserve">Քանակը
</t>
  </si>
  <si>
    <t xml:space="preserve">Ընդամենը </t>
  </si>
  <si>
    <t xml:space="preserve">* Սարքավորում </t>
  </si>
  <si>
    <t xml:space="preserve">Ընդամենը նախահաշվով </t>
  </si>
  <si>
    <t>22-90</t>
  </si>
  <si>
    <t>խողովակ Ø159x4.5մմ</t>
  </si>
  <si>
    <t>շուկա</t>
  </si>
  <si>
    <t>Պողպատե պատյանի ծայրերի հերմետիկացում բիտումով</t>
  </si>
  <si>
    <t>բիտում</t>
  </si>
  <si>
    <t>պակլյա</t>
  </si>
  <si>
    <t>էլեկտրոդ</t>
  </si>
  <si>
    <t>9-153</t>
  </si>
  <si>
    <t>Պողպատե խողովակներ</t>
  </si>
  <si>
    <t>լուծիչ</t>
  </si>
  <si>
    <t>15-613</t>
  </si>
  <si>
    <t>Окраска газопровода и стоек антикоррозионной масляной краской 2 раза</t>
  </si>
  <si>
    <t>յուղաներկ</t>
  </si>
  <si>
    <t>6-13</t>
  </si>
  <si>
    <t>բետոն B-12.5</t>
  </si>
  <si>
    <t>վահան</t>
  </si>
  <si>
    <r>
      <t>մ</t>
    </r>
    <r>
      <rPr>
        <vertAlign val="superscript"/>
        <sz val="8"/>
        <rFont val="Sylfaen"/>
        <family val="1"/>
      </rPr>
      <t>2</t>
    </r>
  </si>
  <si>
    <t>տախտակ</t>
  </si>
  <si>
    <t>Կիսախողովակների տեղադրում գազախողովակների տակ</t>
  </si>
  <si>
    <t>՝</t>
  </si>
  <si>
    <t>Установка металлических чаш под газопровод</t>
  </si>
  <si>
    <t xml:space="preserve">Պարոնիտի տեղադրում </t>
  </si>
  <si>
    <t>Паронит</t>
  </si>
  <si>
    <t>Պարոնիտ</t>
  </si>
  <si>
    <t>6-83</t>
  </si>
  <si>
    <t>ամրան</t>
  </si>
  <si>
    <t xml:space="preserve">№ </t>
  </si>
  <si>
    <t>Բետոնե հիմքեր միաձույլ բետոնից B12.5 (M150) մետաղական հենասյունների համար</t>
  </si>
  <si>
    <t>Մետաղական շինվածքների տեղադրում հենարանների հիմքերի համար (ամրան A-III դասի)</t>
  </si>
  <si>
    <t>13-121 
գ-2</t>
  </si>
  <si>
    <t xml:space="preserve">նախաներկ ГФ - 021 </t>
  </si>
  <si>
    <t>1-966</t>
  </si>
  <si>
    <t>1-1593</t>
  </si>
  <si>
    <t>1-1150</t>
  </si>
  <si>
    <t xml:space="preserve">Գրունտի տոփանում մեխանիզմով </t>
  </si>
  <si>
    <t>Գլուխ  1. Տարածքի նախապատրաստում շինարարության համար</t>
  </si>
  <si>
    <t>Պատճառված վնասի փոխհատուցում</t>
  </si>
  <si>
    <t>հա</t>
  </si>
  <si>
    <t xml:space="preserve">Փոսերի քանդում IV կարգի գրունտներում ձեռքով մետաղական հենասյունների համար </t>
  </si>
  <si>
    <t>Հենարանների տեղադրում պողպատե խողովակներից d=133x3.5մմ</t>
  </si>
  <si>
    <t xml:space="preserve">Պողպատե գազատար խողովակների վերգետնյա տեղադրում փորձարկումով Ø159x4.5մմ
</t>
  </si>
  <si>
    <t>Ձևավոր մասերի տեղադրում (արմունկ, անցում, եռաբաշխիչ, խցափակիչ)</t>
  </si>
  <si>
    <t>Ընդամենը գլուխ 1:</t>
  </si>
  <si>
    <t>1-1552</t>
  </si>
  <si>
    <t>Չկազմ. միացություն «Պէ-պ.»</t>
  </si>
  <si>
    <t>24-02-002-03</t>
  </si>
  <si>
    <t>24-02-034-01</t>
  </si>
  <si>
    <t>24-02-004-02</t>
  </si>
  <si>
    <t>24-02-003-02</t>
  </si>
  <si>
    <t>24-02-001-02</t>
  </si>
  <si>
    <t xml:space="preserve">կցորդիչ </t>
  </si>
  <si>
    <t>22-86</t>
  </si>
  <si>
    <t>խողովակ Ø57x3.5մմ</t>
  </si>
  <si>
    <t>22-87</t>
  </si>
  <si>
    <t>22-237</t>
  </si>
  <si>
    <t>խողովակ Ø89x4մմ</t>
  </si>
  <si>
    <t>ՍՍԳ-12աղ. 7տող5</t>
  </si>
  <si>
    <t>ՊԷ խողովակների զոդակարերի ուլտրաձայնային ստուգում</t>
  </si>
  <si>
    <t>24-02-005-03</t>
  </si>
  <si>
    <t>8-141-1</t>
  </si>
  <si>
    <t>Պղնձե լարի տեղադրում 2.5մմ²</t>
  </si>
  <si>
    <t>Պղնձե լար 2.5մմ²</t>
  </si>
  <si>
    <t>Բացահայտիչ ժապավենի փռում</t>
  </si>
  <si>
    <t>Прокладка сигнальной ленты</t>
  </si>
  <si>
    <t>Բացահայտիչ ժապավեն</t>
  </si>
  <si>
    <t>Անշարժ հենարանների տեղադրում</t>
  </si>
  <si>
    <t>Монтаж неподвижных опор</t>
  </si>
  <si>
    <t>Պողպ. կոնստրուկցիաներ</t>
  </si>
  <si>
    <t>հեղյուս, մանեկ</t>
  </si>
  <si>
    <t xml:space="preserve">Պողպատե գազատար խողովակների վերգետնյա տեղադրում փորձարկումով Ø57x3.5մմ
</t>
  </si>
  <si>
    <t>19-75</t>
  </si>
  <si>
    <t>1-970</t>
  </si>
  <si>
    <t>шт.</t>
  </si>
  <si>
    <t>Покрытие поверхности газопроводных труб и опор грунтовкой ГФ-021 в 2 слоя</t>
  </si>
  <si>
    <t>8-169-1</t>
  </si>
  <si>
    <t>Հաղորդալարի միացում ծայրապնակի միջոցով 2.5մմ²</t>
  </si>
  <si>
    <t>ծայրապնակ</t>
  </si>
  <si>
    <t>C310-5 տ.մ.կ 29</t>
  </si>
  <si>
    <t>19-41</t>
  </si>
  <si>
    <t>սարք.</t>
  </si>
  <si>
    <t xml:space="preserve"> Ծավալաթերթ-նախահաշիվ</t>
  </si>
  <si>
    <t>Նախագծանախահաշվային աշխատանքներին ծախսեր  առանց ԱԱՀ</t>
  </si>
  <si>
    <r>
      <t xml:space="preserve">              </t>
    </r>
    <r>
      <rPr>
        <b/>
        <sz val="11"/>
        <color theme="1"/>
        <rFont val="Sylfaen"/>
        <family val="1"/>
      </rPr>
      <t xml:space="preserve"> •  </t>
    </r>
    <r>
      <rPr>
        <sz val="11"/>
        <color theme="1"/>
        <rFont val="Sylfaen"/>
        <family val="1"/>
      </rPr>
      <t xml:space="preserve">“Ինֆորմացիոն տեղեկագիր” 08.2024թ.  շինարարական նյութերի, </t>
    </r>
  </si>
  <si>
    <t>Խրամուղու ետլիցք IV կարգի գրունտներում էքսկավատորով</t>
  </si>
  <si>
    <t>Обратная засыпка экскаватором IV кат.</t>
  </si>
  <si>
    <r>
      <t>м</t>
    </r>
    <r>
      <rPr>
        <vertAlign val="superscript"/>
        <sz val="10"/>
        <rFont val="Sylfaen"/>
        <family val="1"/>
      </rPr>
      <t>3</t>
    </r>
  </si>
  <si>
    <t>Խրամուղու ետլիցք IV կարգի գրունտներում ձեռքով</t>
  </si>
  <si>
    <t>Обратная засыпка  траншеи  вручную IV кат.</t>
  </si>
  <si>
    <t>0.1մ նստաշերտի ստեղծում խողովակի տակ և ծածկում 0.2մ (ավազ առանց խառնուրդի) էքսկավատորով</t>
  </si>
  <si>
    <t>Устройство мягкой подушки под  трубопровод (песок без примеси) толщ. 0.1м и обсыпка  толщ. 0.2м экскаватором</t>
  </si>
  <si>
    <t>т</t>
  </si>
  <si>
    <t>Ավազի տեղափոխում 30 կմ-ից</t>
  </si>
  <si>
    <t>Перевозка песка 30 км</t>
  </si>
  <si>
    <t>Խրամուղու ետլիցք  էքսկավատորով</t>
  </si>
  <si>
    <t xml:space="preserve">Обратная засыпка экскаватором </t>
  </si>
  <si>
    <r>
      <t>м</t>
    </r>
    <r>
      <rPr>
        <vertAlign val="superscript"/>
        <sz val="11"/>
        <color theme="1"/>
        <rFont val="Sylfaen"/>
        <family val="1"/>
      </rPr>
      <t>3</t>
    </r>
  </si>
  <si>
    <t xml:space="preserve">Ավելորդ գրունտի բարձում էքսկավատորով ինքնաթափ </t>
  </si>
  <si>
    <t xml:space="preserve">Погрузка лишнего грунта экскаватором в автосамосвалы </t>
  </si>
  <si>
    <t xml:space="preserve">Отвозка на расстояние 5 км </t>
  </si>
  <si>
    <t>Տեղափոխում 10 կմ</t>
  </si>
  <si>
    <t>Трамбовка грунта механизмом</t>
  </si>
  <si>
    <t>Չկազմատվող միացություն «պոլիէթիլեն - պողպատ» d=90/89մմ</t>
  </si>
  <si>
    <t>Неразъемное соединение «Полиэтилен -Сталь»  Ø90/89 мм</t>
  </si>
  <si>
    <t>ՊԷ խողովակի d-90մմ կցվանքային զոդում</t>
  </si>
  <si>
    <t xml:space="preserve">Сварка ПЭ труб встык   d-90мм  </t>
  </si>
  <si>
    <t>м</t>
  </si>
  <si>
    <t>ՊԷ խողովակի d-90x8.2մմ SDR-17.6 ПЭ 100 տեղադրում խրամուղում</t>
  </si>
  <si>
    <t>խողովակ d-90x8.2մմ SDR-17.6</t>
  </si>
  <si>
    <t>Укладка трубы из полиэтилена в траншею  ПЭ 100 Ø90х8.2мм SDR-17.6</t>
  </si>
  <si>
    <t>ՊԷ խողովակի d-90մմ կցորդչային միացություն ներդիր տաքացուցիչով</t>
  </si>
  <si>
    <t>Муфтовое соединение  d-90мм</t>
  </si>
  <si>
    <t>ՊԷ խողովակի d-90մմ մեխանիկական կտրում</t>
  </si>
  <si>
    <t xml:space="preserve">Механическая резка ПЭ 100  d-90мм </t>
  </si>
  <si>
    <t>ՊԷ խողովակի d-90մմ ծայրերի ուղղում</t>
  </si>
  <si>
    <t>Торцовка концов трубы ПЭ 100   d-90мм</t>
  </si>
  <si>
    <t>22-511 
գ-0,15 կիրառ.</t>
  </si>
  <si>
    <t>Заделка концов футляра  битумом</t>
  </si>
  <si>
    <t>&lt;200</t>
  </si>
  <si>
    <t xml:space="preserve">Պողպատե գազատար խողովակների տեղադրում փորձարկումով Ø89x4մմ </t>
  </si>
  <si>
    <t>Монтаж газопровода в траншее  с испытанием Ø89x4мм</t>
  </si>
  <si>
    <t>Խողովակների հակակոռոզիոն մեկուսացում «РАМ» տիպի մեկուսիչ նյութերով dպ-80 մմ</t>
  </si>
  <si>
    <t xml:space="preserve">Противокоррозионная изоляция газопровода покрытием комплектом изоляционных материалов «РАМ» Ду80мм </t>
  </si>
  <si>
    <t>Ժապ. Литкор НК-ГАЗ</t>
  </si>
  <si>
    <t>Ժապավեն (РАМ)</t>
  </si>
  <si>
    <t>Մածիկ ТРАНСКОР-ГАЗ</t>
  </si>
  <si>
    <t>22-89</t>
  </si>
  <si>
    <t>Պողպատե պատյանի տեղադրում խրամուղում Ø133x4մմ</t>
  </si>
  <si>
    <t>Монтаж стального футляра в траншее Ø133x4мм</t>
  </si>
  <si>
    <t>խողովակ Ø133x4մմ</t>
  </si>
  <si>
    <t>22-239</t>
  </si>
  <si>
    <t>Պատյանների հակակոռոզիոն մեկուսացում «РАМ» տիպի մեկուսիչ նյութերով dպ125մմ</t>
  </si>
  <si>
    <t>Противокоррозионная изоляция футляра покрытием комплектом изоляционных материалов «РАМ»  dу-125 мм</t>
  </si>
  <si>
    <t>Проверка сварных стыков ультразвуковым методом</t>
  </si>
  <si>
    <t>Монтаж медного провода Ф -2,5 мм²</t>
  </si>
  <si>
    <t>Соединение медной проволоки с помощью наконечника</t>
  </si>
  <si>
    <t>Рытье ям вручную в грунтах IV кат.</t>
  </si>
  <si>
    <t xml:space="preserve"> (մինչև 0.7մ)</t>
  </si>
  <si>
    <t xml:space="preserve">Погрузка лишнего грунта в автосамосвалы и отвозка на расстояние 5км    </t>
  </si>
  <si>
    <t xml:space="preserve">Ավելորդ գրունտի բարձում ձեռքով  ինքնաթափ, տեղափոխում 10կմ </t>
  </si>
  <si>
    <t>Бетонное основание под опоры B12.5 (M150)</t>
  </si>
  <si>
    <t>Մետաղական մակերևույթների նախաներկում ГФ -021 2 շերտով</t>
  </si>
  <si>
    <r>
      <t>м</t>
    </r>
    <r>
      <rPr>
        <vertAlign val="superscript"/>
        <sz val="10"/>
        <rFont val="Sylfaen"/>
        <family val="1"/>
      </rPr>
      <t>2</t>
    </r>
  </si>
  <si>
    <t>Մետաղական մակերևույթների յուղաներկում 2 անգամ</t>
  </si>
  <si>
    <t>&gt;50</t>
  </si>
  <si>
    <t xml:space="preserve">Монтаж газопровода на металлических опорах  с испытанием  Ø159x4.5мм   </t>
  </si>
  <si>
    <t xml:space="preserve">Պողպատե գազատար խողովակների վերգետնյա տեղադրում փորձարկումով Ø89x4մմ
</t>
  </si>
  <si>
    <t xml:space="preserve">Монтаж газопровода на металлических опорах  с испытанием  Ø89x4мм   </t>
  </si>
  <si>
    <t xml:space="preserve">Монтаж газопровода на металлических опорах  с испытанием  Ø57x3.5мм   </t>
  </si>
  <si>
    <t xml:space="preserve">Металл. конструкции для опоры (арматура ) </t>
  </si>
  <si>
    <t xml:space="preserve">Установка фасонных частей </t>
  </si>
  <si>
    <t>до250</t>
  </si>
  <si>
    <t>Գազատարի կտրում   Dպ 70 մմ</t>
  </si>
  <si>
    <t>Резка  газопровода  dу 70 мм</t>
  </si>
  <si>
    <t>Металлические опоры под газопровод d=133x3.5мм</t>
  </si>
  <si>
    <t>Հենարանների տեղադրում պողպատե խողովակներից d=76x3մմ</t>
  </si>
  <si>
    <t>Металлические опоры под газопровод d=76x3мм</t>
  </si>
  <si>
    <t>Продувка газапровода</t>
  </si>
  <si>
    <t>до350</t>
  </si>
  <si>
    <t>22-429</t>
  </si>
  <si>
    <t xml:space="preserve">Կցաշուրթերի մոնտաժում dպ-50մմ </t>
  </si>
  <si>
    <t>Установка фланцев D-50 мм</t>
  </si>
  <si>
    <t>պողպատե կցաշուրթ</t>
  </si>
  <si>
    <t>22-383</t>
  </si>
  <si>
    <t xml:space="preserve">Սողնակային փականի 30с41нж1 տեղադրում dպ-50մմ </t>
  </si>
  <si>
    <t>Установка запорного задвижки     D-50 мм</t>
  </si>
  <si>
    <t xml:space="preserve">Սողնակային փական 50մմ </t>
  </si>
  <si>
    <t>Регулятор давления d -50 мм</t>
  </si>
  <si>
    <t>նյութեր</t>
  </si>
  <si>
    <t>Վ. Դալօղլնյան</t>
  </si>
  <si>
    <t>Կազմեց`                Վ. Դալօղլնյան</t>
  </si>
  <si>
    <t>Կազմեց`                                                             Վ. Դալօղլնյան</t>
  </si>
  <si>
    <r>
      <rPr>
        <sz val="8"/>
        <rFont val="Sylfaen"/>
        <family val="1"/>
      </rPr>
      <t xml:space="preserve">                                        Կազմեց՝                            Վ. Դալօղլնյան   </t>
    </r>
    <r>
      <rPr>
        <sz val="8"/>
        <rFont val="Arial Unicode"/>
        <family val="2"/>
        <charset val="204"/>
      </rPr>
      <t xml:space="preserve">            </t>
    </r>
  </si>
  <si>
    <t>Կազմեց`                                              Վ. Դալօղլնյան</t>
  </si>
  <si>
    <t xml:space="preserve"> d-90մմ ՊԷ 45° անկյունակի տեղադրում (ներդիր տաքաց.)</t>
  </si>
  <si>
    <t>անկյունակ d-90մմ ՊԷ 45°</t>
  </si>
  <si>
    <t>Отвод ПЭ 45° с ЗН Ø 90</t>
  </si>
  <si>
    <t>ՀՀ Գեղարքունիքի մարզի Սևան համայնքի Դդմաշեն բնակավայրի նոր բնակեցված թաղամասի գազաֆիկացում</t>
  </si>
  <si>
    <t xml:space="preserve">Ցածր ճնշման գազատար  </t>
  </si>
  <si>
    <r>
      <t xml:space="preserve">№ </t>
    </r>
    <r>
      <rPr>
        <sz val="9"/>
        <rFont val="Sylfaen"/>
        <family val="1"/>
        <charset val="204"/>
      </rPr>
      <t>08-24</t>
    </r>
  </si>
  <si>
    <t>Ճնշման կարգավորիչ d -50 մմ
RG/2M RG07040` Q=200մ3/ժ</t>
  </si>
  <si>
    <t>1-961</t>
  </si>
  <si>
    <t>Փոսերի քանդում III կարգի գրունտներում ձեռքով</t>
  </si>
  <si>
    <t>8-10</t>
  </si>
  <si>
    <t>Ավազե նախապատրաստական շերտի պատրաստում ձեռքով</t>
  </si>
  <si>
    <t>6-33</t>
  </si>
  <si>
    <t>Բետոնե հարթակի պատրաստում միաձույլ բետոնից B12.5 (M150)</t>
  </si>
  <si>
    <t>Բետոն B-12.5</t>
  </si>
  <si>
    <t>Ամրանային ցանցի պատրաստում Ф8 А1</t>
  </si>
  <si>
    <t>Ամրան</t>
  </si>
  <si>
    <t xml:space="preserve">Ավելորդ գրունտի բարձում ինքնաթափ, ձեռքով տեղափոխում 10կմ </t>
  </si>
  <si>
    <t xml:space="preserve">Разработка траншеи вручную грунте </t>
  </si>
  <si>
    <t>м3</t>
  </si>
  <si>
    <t>Подготовительный слой бетона B12.5</t>
  </si>
  <si>
    <t xml:space="preserve">Устройство мягкой подушки в ручную  (песок без примеси) </t>
  </si>
  <si>
    <t>Изготовление арматурной сетки, Ø8 AI</t>
  </si>
  <si>
    <t xml:space="preserve">
 Описание объема работ
</t>
  </si>
  <si>
    <t>Единица измерения</t>
  </si>
  <si>
    <t>Количество</t>
  </si>
  <si>
    <t xml:space="preserve">Номер позиции норматива и шифр </t>
  </si>
  <si>
    <t>Наименование работ и затрат</t>
  </si>
  <si>
    <t>Общая стоимость единицы, тысяча драм</t>
  </si>
  <si>
    <t>Общая стоимость, тысяча драм</t>
  </si>
  <si>
    <t xml:space="preserve">№ п/п
</t>
  </si>
  <si>
    <t xml:space="preserve"> ОБЪЕМНЫЙ ЛИСТ-СМЕТА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</si>
</sst>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0"/>
    <numFmt numFmtId="166" formatCode=";;;"/>
    <numFmt numFmtId="167" formatCode="0.0"/>
    <numFmt numFmtId="168" formatCode="0.0000"/>
    <numFmt numFmtId="169" formatCode="0.00000"/>
    <numFmt numFmtId="170" formatCode="_-* #,##0.00_р_._-;\-* #,##0.00_р_._-;_-* &quot;-&quot;??_р_._-;_-@_-"/>
    <numFmt numFmtId="171" formatCode="_([$€]* #,##0.00_);_([$€]* \(#,##0.00\);_([$€]* &quot;-&quot;??_);_(@_)"/>
    <numFmt numFmtId="172" formatCode="#,##0.0"/>
  </numFmts>
  <fonts count="1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4"/>
      <color theme="1"/>
      <name val="Sylfaen"/>
      <family val="1"/>
    </font>
    <font>
      <b/>
      <i/>
      <sz val="12"/>
      <color theme="1"/>
      <name val="Sylfaen"/>
      <family val="1"/>
    </font>
    <font>
      <b/>
      <sz val="11"/>
      <color theme="1"/>
      <name val="Sylfaen"/>
      <family val="1"/>
    </font>
    <font>
      <i/>
      <sz val="11"/>
      <color theme="1"/>
      <name val="Sylfaen"/>
      <family val="1"/>
    </font>
    <font>
      <sz val="10"/>
      <name val="Arial"/>
      <family val="2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4"/>
      <name val="Times New Roman"/>
      <family val="1"/>
      <charset val="204"/>
    </font>
    <font>
      <i/>
      <sz val="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 Cyr"/>
      <family val="2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.5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0"/>
      <name val="Sylfaen"/>
      <family val="1"/>
    </font>
    <font>
      <b/>
      <i/>
      <sz val="10"/>
      <name val="Sylfaen"/>
      <family val="1"/>
    </font>
    <font>
      <sz val="8"/>
      <name val="Sylfaen"/>
      <family val="1"/>
    </font>
    <font>
      <sz val="9"/>
      <name val="Sylfaen"/>
      <family val="1"/>
    </font>
    <font>
      <sz val="10"/>
      <name val="Sylfaen"/>
      <family val="1"/>
    </font>
    <font>
      <b/>
      <i/>
      <sz val="11"/>
      <name val="Sylfaen"/>
      <family val="1"/>
    </font>
    <font>
      <b/>
      <i/>
      <sz val="8"/>
      <name val="Sylfaen"/>
      <family val="1"/>
    </font>
    <font>
      <b/>
      <sz val="12"/>
      <name val="Sylfaen"/>
      <family val="1"/>
    </font>
    <font>
      <b/>
      <sz val="9"/>
      <name val="Sylfaen"/>
      <family val="1"/>
    </font>
    <font>
      <i/>
      <sz val="8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  <font>
      <i/>
      <sz val="9"/>
      <name val="Sylfaen"/>
      <family val="1"/>
    </font>
    <font>
      <b/>
      <i/>
      <sz val="9"/>
      <name val="Sylfaen"/>
      <family val="1"/>
    </font>
    <font>
      <i/>
      <sz val="9"/>
      <name val="Sylfaen"/>
      <family val="1"/>
      <charset val="204"/>
    </font>
    <font>
      <sz val="9"/>
      <name val="Sylfaen"/>
      <family val="1"/>
      <charset val="204"/>
    </font>
    <font>
      <b/>
      <i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b/>
      <i/>
      <sz val="9"/>
      <name val="Sylfaen"/>
      <family val="1"/>
      <charset val="204"/>
    </font>
    <font>
      <sz val="8"/>
      <name val="Sylfaen"/>
      <family val="1"/>
      <charset val="204"/>
    </font>
    <font>
      <b/>
      <sz val="8"/>
      <name val="Sylfaen"/>
      <family val="1"/>
      <charset val="204"/>
    </font>
    <font>
      <b/>
      <sz val="8"/>
      <name val="Sylfaen"/>
      <family val="1"/>
    </font>
    <font>
      <vertAlign val="superscript"/>
      <sz val="9"/>
      <name val="Sylfaen"/>
      <family val="1"/>
    </font>
    <font>
      <sz val="9"/>
      <color indexed="9"/>
      <name val="Sylfaen"/>
      <family val="1"/>
    </font>
    <font>
      <sz val="11"/>
      <color indexed="8"/>
      <name val="Calibri"/>
      <family val="2"/>
    </font>
    <font>
      <sz val="9"/>
      <name val="Arial Unicode"/>
      <family val="2"/>
      <charset val="204"/>
    </font>
    <font>
      <b/>
      <sz val="9"/>
      <name val="Sylfaen"/>
      <family val="1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sz val="8"/>
      <name val="Arial Unicode"/>
      <family val="2"/>
      <charset val="204"/>
    </font>
    <font>
      <sz val="8"/>
      <color theme="1"/>
      <name val="Sylfae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</font>
    <font>
      <sz val="11"/>
      <name val="Calibri"/>
      <family val="2"/>
      <scheme val="minor"/>
    </font>
    <font>
      <sz val="11"/>
      <name val="Sylfaen"/>
      <family val="1"/>
    </font>
    <font>
      <b/>
      <i/>
      <sz val="9"/>
      <name val="Times New Roman"/>
      <family val="1"/>
    </font>
    <font>
      <i/>
      <sz val="10"/>
      <name val="Sylfaen"/>
      <family val="1"/>
      <charset val="204"/>
    </font>
    <font>
      <i/>
      <sz val="8"/>
      <name val="Sylfaen"/>
      <family val="1"/>
      <charset val="204"/>
    </font>
    <font>
      <sz val="18"/>
      <name val="Sylfaen"/>
      <family val="1"/>
    </font>
    <font>
      <vertAlign val="superscript"/>
      <sz val="8"/>
      <name val="Sylfaen"/>
      <family val="1"/>
    </font>
    <font>
      <sz val="9"/>
      <color theme="0"/>
      <name val="Sylfaen"/>
      <family val="1"/>
    </font>
    <font>
      <sz val="9"/>
      <name val="Arial Armenian"/>
      <family val="2"/>
    </font>
    <font>
      <sz val="9"/>
      <name val="Times New Roman"/>
      <family val="1"/>
    </font>
    <font>
      <sz val="12"/>
      <color theme="1"/>
      <name val="Sylfaen"/>
      <family val="1"/>
    </font>
    <font>
      <vertAlign val="superscript"/>
      <sz val="9"/>
      <name val="Times New Roman"/>
      <family val="1"/>
    </font>
    <font>
      <i/>
      <sz val="10"/>
      <color rgb="FFFF0000"/>
      <name val="Sylfaen"/>
      <family val="1"/>
    </font>
    <font>
      <sz val="10"/>
      <name val="Arial LatArm"/>
      <family val="2"/>
      <charset val="204"/>
    </font>
    <font>
      <sz val="9"/>
      <color rgb="FFFF0000"/>
      <name val="Arial LatArm"/>
      <family val="2"/>
      <charset val="204"/>
    </font>
    <font>
      <sz val="10"/>
      <color rgb="FFFF0000"/>
      <name val="Arial LatArm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u/>
      <sz val="12"/>
      <name val="Times New Roman"/>
      <family val="1"/>
      <charset val="204"/>
    </font>
    <font>
      <sz val="9"/>
      <color theme="1"/>
      <name val="Sylfaen"/>
      <family val="1"/>
      <charset val="204"/>
    </font>
    <font>
      <sz val="9"/>
      <color indexed="9"/>
      <name val="Sylfae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7.5"/>
      <name val="Sylfaen"/>
      <family val="1"/>
    </font>
    <font>
      <sz val="8"/>
      <name val="Syastro"/>
    </font>
    <font>
      <sz val="12"/>
      <name val="Sylfaen"/>
      <family val="1"/>
    </font>
    <font>
      <sz val="9"/>
      <color rgb="FFFF0000"/>
      <name val="Sylfaen"/>
      <family val="1"/>
    </font>
    <font>
      <b/>
      <sz val="10"/>
      <color rgb="FFFF0000"/>
      <name val="Sylfaen"/>
      <family val="1"/>
    </font>
    <font>
      <sz val="9"/>
      <color rgb="FFFF0000"/>
      <name val="Sylfaen"/>
      <family val="1"/>
      <charset val="204"/>
    </font>
    <font>
      <vertAlign val="superscript"/>
      <sz val="10"/>
      <name val="Sylfaen"/>
      <family val="1"/>
    </font>
    <font>
      <vertAlign val="superscript"/>
      <sz val="11"/>
      <color theme="1"/>
      <name val="Sylfaen"/>
      <family val="1"/>
    </font>
    <font>
      <sz val="8"/>
      <name val="Arial"/>
      <family val="2"/>
    </font>
    <font>
      <sz val="10"/>
      <color theme="1"/>
      <name val="Sylfaen"/>
      <family val="1"/>
      <charset val="204"/>
    </font>
    <font>
      <sz val="10"/>
      <name val="Times New Roman"/>
      <family val="1"/>
    </font>
    <font>
      <sz val="11"/>
      <color rgb="FF000000"/>
      <name val="Sylfaen"/>
      <family val="1"/>
    </font>
    <font>
      <sz val="9"/>
      <color rgb="FF000000"/>
      <name val="Sylfaen"/>
      <family val="1"/>
    </font>
    <font>
      <sz val="8"/>
      <name val="Arial Unicode"/>
      <family val="1"/>
      <charset val="204"/>
    </font>
    <font>
      <sz val="9"/>
      <color indexed="8"/>
      <name val="Sylfaen"/>
      <family val="1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8E4BC"/>
        <bgColor rgb="FF000000"/>
      </patternFill>
    </fill>
  </fills>
  <borders count="1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55">
    <xf numFmtId="0" fontId="0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7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9" fillId="0" borderId="0"/>
    <xf numFmtId="0" fontId="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6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68" fillId="0" borderId="0"/>
    <xf numFmtId="0" fontId="9" fillId="0" borderId="0"/>
    <xf numFmtId="0" fontId="1" fillId="0" borderId="0"/>
    <xf numFmtId="0" fontId="68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18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21" borderId="0" applyNumberFormat="0" applyBorder="0" applyAlignment="0" applyProtection="0"/>
    <xf numFmtId="0" fontId="70" fillId="9" borderId="70" applyNumberFormat="0" applyAlignment="0" applyProtection="0"/>
    <xf numFmtId="0" fontId="71" fillId="22" borderId="71" applyNumberFormat="0" applyAlignment="0" applyProtection="0"/>
    <xf numFmtId="0" fontId="72" fillId="22" borderId="70" applyNumberFormat="0" applyAlignment="0" applyProtection="0"/>
    <xf numFmtId="166" fontId="1" fillId="0" borderId="0" applyFont="0" applyFill="0" applyBorder="0" applyAlignment="0" applyProtection="0"/>
    <xf numFmtId="0" fontId="73" fillId="0" borderId="72" applyNumberFormat="0" applyFill="0" applyAlignment="0" applyProtection="0"/>
    <xf numFmtId="0" fontId="74" fillId="0" borderId="73" applyNumberFormat="0" applyFill="0" applyAlignment="0" applyProtection="0"/>
    <xf numFmtId="0" fontId="75" fillId="0" borderId="74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75" applyNumberFormat="0" applyFill="0" applyAlignment="0" applyProtection="0"/>
    <xf numFmtId="0" fontId="77" fillId="23" borderId="76" applyNumberFormat="0" applyAlignment="0" applyProtection="0"/>
    <xf numFmtId="0" fontId="78" fillId="0" borderId="0" applyNumberFormat="0" applyFill="0" applyBorder="0" applyAlignment="0" applyProtection="0"/>
    <xf numFmtId="0" fontId="79" fillId="24" borderId="0" applyNumberFormat="0" applyBorder="0" applyAlignment="0" applyProtection="0"/>
    <xf numFmtId="0" fontId="1" fillId="0" borderId="0"/>
    <xf numFmtId="0" fontId="68" fillId="0" borderId="0"/>
    <xf numFmtId="0" fontId="21" fillId="0" borderId="0"/>
    <xf numFmtId="0" fontId="80" fillId="0" borderId="0"/>
    <xf numFmtId="0" fontId="68" fillId="0" borderId="0"/>
    <xf numFmtId="0" fontId="81" fillId="5" borderId="0" applyNumberFormat="0" applyBorder="0" applyAlignment="0" applyProtection="0"/>
    <xf numFmtId="0" fontId="82" fillId="0" borderId="0" applyNumberFormat="0" applyFill="0" applyBorder="0" applyAlignment="0" applyProtection="0"/>
    <xf numFmtId="0" fontId="66" fillId="25" borderId="77" applyNumberFormat="0" applyFont="0" applyAlignment="0" applyProtection="0"/>
    <xf numFmtId="0" fontId="66" fillId="25" borderId="77" applyNumberFormat="0" applyFont="0" applyAlignment="0" applyProtection="0"/>
    <xf numFmtId="0" fontId="83" fillId="0" borderId="78" applyNumberFormat="0" applyFill="0" applyAlignment="0" applyProtection="0"/>
    <xf numFmtId="0" fontId="84" fillId="0" borderId="0" applyNumberFormat="0" applyFill="0" applyBorder="0" applyAlignment="0" applyProtection="0"/>
    <xf numFmtId="170" fontId="21" fillId="0" borderId="0" applyFont="0" applyFill="0" applyBorder="0" applyAlignment="0" applyProtection="0"/>
    <xf numFmtId="0" fontId="85" fillId="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6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79">
    <xf numFmtId="0" fontId="0" fillId="0" borderId="0" xfId="0"/>
    <xf numFmtId="0" fontId="3" fillId="0" borderId="0" xfId="1" applyFont="1"/>
    <xf numFmtId="0" fontId="5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2" fontId="3" fillId="0" borderId="0" xfId="1" applyNumberFormat="1" applyFont="1" applyAlignment="1">
      <alignment vertical="center"/>
    </xf>
    <xf numFmtId="2" fontId="3" fillId="0" borderId="0" xfId="1" applyNumberFormat="1" applyFont="1" applyAlignment="1">
      <alignment horizontal="right" vertical="center"/>
    </xf>
    <xf numFmtId="0" fontId="10" fillId="0" borderId="0" xfId="2" applyFont="1"/>
    <xf numFmtId="0" fontId="11" fillId="0" borderId="0" xfId="2" applyFont="1"/>
    <xf numFmtId="0" fontId="13" fillId="0" borderId="0" xfId="2" applyFont="1"/>
    <xf numFmtId="0" fontId="14" fillId="0" borderId="0" xfId="2" applyFont="1"/>
    <xf numFmtId="0" fontId="15" fillId="0" borderId="0" xfId="2" applyFont="1" applyAlignment="1">
      <alignment horizontal="center"/>
    </xf>
    <xf numFmtId="4" fontId="14" fillId="0" borderId="1" xfId="2" applyNumberFormat="1" applyFont="1" applyBorder="1" applyAlignment="1">
      <alignment horizontal="center" vertical="center"/>
    </xf>
    <xf numFmtId="0" fontId="12" fillId="0" borderId="0" xfId="2" applyFont="1" applyAlignment="1">
      <alignment horizontal="center"/>
    </xf>
    <xf numFmtId="0" fontId="16" fillId="0" borderId="0" xfId="2" applyFont="1"/>
    <xf numFmtId="0" fontId="17" fillId="0" borderId="0" xfId="2" applyFont="1"/>
    <xf numFmtId="0" fontId="16" fillId="0" borderId="0" xfId="2" applyFont="1" applyAlignment="1">
      <alignment horizontal="center"/>
    </xf>
    <xf numFmtId="0" fontId="12" fillId="0" borderId="0" xfId="2" applyFont="1"/>
    <xf numFmtId="2" fontId="10" fillId="0" borderId="0" xfId="2" applyNumberFormat="1" applyFont="1" applyAlignment="1">
      <alignment horizontal="center"/>
    </xf>
    <xf numFmtId="0" fontId="19" fillId="0" borderId="0" xfId="2" applyFont="1" applyAlignment="1">
      <alignment horizontal="centerContinuous" wrapText="1"/>
    </xf>
    <xf numFmtId="0" fontId="18" fillId="0" borderId="0" xfId="2" applyFont="1"/>
    <xf numFmtId="0" fontId="20" fillId="0" borderId="0" xfId="2" applyFont="1"/>
    <xf numFmtId="0" fontId="18" fillId="0" borderId="0" xfId="2" applyFont="1" applyAlignment="1">
      <alignment horizontal="centerContinuous" vertical="top"/>
    </xf>
    <xf numFmtId="0" fontId="10" fillId="0" borderId="2" xfId="2" applyFont="1" applyBorder="1"/>
    <xf numFmtId="0" fontId="24" fillId="0" borderId="7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18" fillId="0" borderId="7" xfId="3" applyFont="1" applyBorder="1" applyAlignment="1">
      <alignment horizontal="center" vertical="center" wrapText="1"/>
    </xf>
    <xf numFmtId="0" fontId="26" fillId="3" borderId="8" xfId="3" applyFont="1" applyFill="1" applyBorder="1" applyAlignment="1">
      <alignment horizontal="center" vertical="center" wrapText="1"/>
    </xf>
    <xf numFmtId="0" fontId="18" fillId="3" borderId="9" xfId="2" applyFont="1" applyFill="1" applyBorder="1" applyAlignment="1">
      <alignment horizontal="center"/>
    </xf>
    <xf numFmtId="0" fontId="14" fillId="0" borderId="11" xfId="2" applyFont="1" applyBorder="1" applyAlignment="1">
      <alignment horizontal="centerContinuous" vertical="center" wrapText="1"/>
    </xf>
    <xf numFmtId="0" fontId="27" fillId="0" borderId="11" xfId="2" applyFont="1" applyBorder="1" applyAlignment="1">
      <alignment horizontal="centerContinuous" vertical="center" wrapText="1"/>
    </xf>
    <xf numFmtId="0" fontId="14" fillId="3" borderId="12" xfId="2" applyFont="1" applyFill="1" applyBorder="1" applyAlignment="1">
      <alignment horizontal="centerContinuous" vertical="center" wrapText="1"/>
    </xf>
    <xf numFmtId="0" fontId="10" fillId="2" borderId="13" xfId="2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 wrapText="1"/>
    </xf>
    <xf numFmtId="4" fontId="10" fillId="2" borderId="14" xfId="2" applyNumberFormat="1" applyFont="1" applyFill="1" applyBorder="1" applyAlignment="1">
      <alignment vertical="center"/>
    </xf>
    <xf numFmtId="4" fontId="11" fillId="2" borderId="14" xfId="2" applyNumberFormat="1" applyFont="1" applyFill="1" applyBorder="1" applyAlignment="1">
      <alignment vertical="center"/>
    </xf>
    <xf numFmtId="4" fontId="28" fillId="2" borderId="14" xfId="2" applyNumberFormat="1" applyFont="1" applyFill="1" applyBorder="1" applyAlignment="1">
      <alignment vertical="center"/>
    </xf>
    <xf numFmtId="4" fontId="10" fillId="3" borderId="15" xfId="2" applyNumberFormat="1" applyFont="1" applyFill="1" applyBorder="1" applyAlignment="1">
      <alignment vertical="center"/>
    </xf>
    <xf numFmtId="0" fontId="10" fillId="2" borderId="0" xfId="2" applyFont="1" applyFill="1"/>
    <xf numFmtId="2" fontId="10" fillId="2" borderId="14" xfId="2" applyNumberFormat="1" applyFont="1" applyFill="1" applyBorder="1" applyAlignment="1">
      <alignment vertical="center"/>
    </xf>
    <xf numFmtId="0" fontId="14" fillId="2" borderId="13" xfId="2" applyFont="1" applyFill="1" applyBorder="1" applyAlignment="1">
      <alignment horizontal="center" vertical="center"/>
    </xf>
    <xf numFmtId="164" fontId="14" fillId="2" borderId="14" xfId="2" applyNumberFormat="1" applyFont="1" applyFill="1" applyBorder="1" applyAlignment="1">
      <alignment horizontal="center" vertical="center"/>
    </xf>
    <xf numFmtId="0" fontId="14" fillId="2" borderId="14" xfId="2" applyFont="1" applyFill="1" applyBorder="1" applyAlignment="1">
      <alignment horizontal="center" vertical="center" wrapText="1"/>
    </xf>
    <xf numFmtId="4" fontId="14" fillId="2" borderId="14" xfId="2" applyNumberFormat="1" applyFont="1" applyFill="1" applyBorder="1" applyAlignment="1">
      <alignment vertical="center"/>
    </xf>
    <xf numFmtId="4" fontId="29" fillId="2" borderId="14" xfId="2" applyNumberFormat="1" applyFont="1" applyFill="1" applyBorder="1" applyAlignment="1">
      <alignment vertical="center"/>
    </xf>
    <xf numFmtId="4" fontId="30" fillId="2" borderId="14" xfId="2" applyNumberFormat="1" applyFont="1" applyFill="1" applyBorder="1" applyAlignment="1">
      <alignment vertical="center"/>
    </xf>
    <xf numFmtId="4" fontId="14" fillId="3" borderId="15" xfId="2" applyNumberFormat="1" applyFont="1" applyFill="1" applyBorder="1" applyAlignment="1">
      <alignment vertical="center"/>
    </xf>
    <xf numFmtId="2" fontId="14" fillId="2" borderId="0" xfId="2" applyNumberFormat="1" applyFont="1" applyFill="1"/>
    <xf numFmtId="0" fontId="14" fillId="2" borderId="0" xfId="2" applyFont="1" applyFill="1"/>
    <xf numFmtId="0" fontId="14" fillId="0" borderId="13" xfId="2" applyFont="1" applyBorder="1" applyAlignment="1">
      <alignment horizontal="centerContinuous" vertical="center" wrapText="1"/>
    </xf>
    <xf numFmtId="0" fontId="14" fillId="0" borderId="14" xfId="2" applyFont="1" applyBorder="1" applyAlignment="1">
      <alignment horizontal="centerContinuous" vertical="center" wrapText="1"/>
    </xf>
    <xf numFmtId="4" fontId="14" fillId="0" borderId="14" xfId="2" applyNumberFormat="1" applyFont="1" applyBorder="1" applyAlignment="1">
      <alignment horizontal="centerContinuous" vertical="center" wrapText="1"/>
    </xf>
    <xf numFmtId="4" fontId="27" fillId="0" borderId="14" xfId="2" applyNumberFormat="1" applyFont="1" applyBorder="1" applyAlignment="1">
      <alignment horizontal="centerContinuous" vertical="center" wrapText="1"/>
    </xf>
    <xf numFmtId="4" fontId="14" fillId="3" borderId="15" xfId="2" applyNumberFormat="1" applyFont="1" applyFill="1" applyBorder="1" applyAlignment="1">
      <alignment horizontal="centerContinuous" vertical="center" wrapText="1"/>
    </xf>
    <xf numFmtId="4" fontId="31" fillId="2" borderId="14" xfId="2" applyNumberFormat="1" applyFont="1" applyFill="1" applyBorder="1" applyAlignment="1">
      <alignment vertical="center"/>
    </xf>
    <xf numFmtId="4" fontId="10" fillId="0" borderId="14" xfId="2" applyNumberFormat="1" applyFont="1" applyBorder="1" applyAlignment="1">
      <alignment vertical="center"/>
    </xf>
    <xf numFmtId="164" fontId="10" fillId="2" borderId="14" xfId="2" applyNumberFormat="1" applyFont="1" applyFill="1" applyBorder="1" applyAlignment="1">
      <alignment horizontal="center" vertical="center"/>
    </xf>
    <xf numFmtId="2" fontId="10" fillId="2" borderId="0" xfId="2" applyNumberFormat="1" applyFont="1" applyFill="1"/>
    <xf numFmtId="0" fontId="14" fillId="2" borderId="13" xfId="2" applyFont="1" applyFill="1" applyBorder="1" applyAlignment="1">
      <alignment horizontal="centerContinuous" vertical="center" wrapText="1"/>
    </xf>
    <xf numFmtId="0" fontId="14" fillId="2" borderId="14" xfId="2" applyFont="1" applyFill="1" applyBorder="1" applyAlignment="1">
      <alignment horizontal="centerContinuous" vertical="center" wrapText="1"/>
    </xf>
    <xf numFmtId="4" fontId="14" fillId="2" borderId="14" xfId="2" applyNumberFormat="1" applyFont="1" applyFill="1" applyBorder="1" applyAlignment="1">
      <alignment horizontal="centerContinuous" vertical="center" wrapText="1"/>
    </xf>
    <xf numFmtId="4" fontId="27" fillId="2" borderId="14" xfId="2" applyNumberFormat="1" applyFont="1" applyFill="1" applyBorder="1" applyAlignment="1">
      <alignment horizontal="centerContinuous" vertical="center" wrapText="1"/>
    </xf>
    <xf numFmtId="10" fontId="10" fillId="2" borderId="14" xfId="2" applyNumberFormat="1" applyFont="1" applyFill="1" applyBorder="1" applyAlignment="1">
      <alignment horizontal="center" vertical="center"/>
    </xf>
    <xf numFmtId="0" fontId="10" fillId="2" borderId="14" xfId="3" applyFont="1" applyFill="1" applyBorder="1" applyAlignment="1">
      <alignment horizontal="center"/>
    </xf>
    <xf numFmtId="4" fontId="10" fillId="2" borderId="0" xfId="2" applyNumberFormat="1" applyFont="1" applyFill="1"/>
    <xf numFmtId="9" fontId="10" fillId="2" borderId="14" xfId="2" applyNumberFormat="1" applyFont="1" applyFill="1" applyBorder="1" applyAlignment="1">
      <alignment horizontal="center" vertical="center"/>
    </xf>
    <xf numFmtId="9" fontId="14" fillId="0" borderId="14" xfId="2" applyNumberFormat="1" applyFont="1" applyBorder="1" applyAlignment="1">
      <alignment horizontal="center" vertical="center"/>
    </xf>
    <xf numFmtId="0" fontId="14" fillId="0" borderId="14" xfId="2" applyFont="1" applyBorder="1" applyAlignment="1">
      <alignment horizontal="center" vertical="center"/>
    </xf>
    <xf numFmtId="4" fontId="14" fillId="0" borderId="14" xfId="2" applyNumberFormat="1" applyFont="1" applyBorder="1" applyAlignment="1">
      <alignment horizontal="right" vertical="center"/>
    </xf>
    <xf numFmtId="0" fontId="14" fillId="3" borderId="13" xfId="2" applyFont="1" applyFill="1" applyBorder="1" applyAlignment="1">
      <alignment horizontal="center" vertical="center"/>
    </xf>
    <xf numFmtId="0" fontId="14" fillId="3" borderId="14" xfId="2" applyFont="1" applyFill="1" applyBorder="1" applyAlignment="1">
      <alignment horizontal="center" vertical="center" wrapText="1"/>
    </xf>
    <xf numFmtId="4" fontId="14" fillId="3" borderId="14" xfId="2" applyNumberFormat="1" applyFont="1" applyFill="1" applyBorder="1" applyAlignment="1">
      <alignment vertical="center"/>
    </xf>
    <xf numFmtId="0" fontId="10" fillId="2" borderId="16" xfId="2" applyFont="1" applyFill="1" applyBorder="1" applyAlignment="1">
      <alignment horizontal="center" vertical="center"/>
    </xf>
    <xf numFmtId="4" fontId="10" fillId="2" borderId="7" xfId="2" applyNumberFormat="1" applyFont="1" applyFill="1" applyBorder="1" applyAlignment="1">
      <alignment vertical="center"/>
    </xf>
    <xf numFmtId="4" fontId="11" fillId="2" borderId="7" xfId="2" applyNumberFormat="1" applyFont="1" applyFill="1" applyBorder="1" applyAlignment="1">
      <alignment vertical="center"/>
    </xf>
    <xf numFmtId="0" fontId="10" fillId="2" borderId="17" xfId="2" applyFont="1" applyFill="1" applyBorder="1" applyAlignment="1">
      <alignment horizontal="center" vertical="center"/>
    </xf>
    <xf numFmtId="9" fontId="10" fillId="2" borderId="18" xfId="2" applyNumberFormat="1" applyFont="1" applyFill="1" applyBorder="1" applyAlignment="1">
      <alignment horizontal="center" vertical="center"/>
    </xf>
    <xf numFmtId="0" fontId="10" fillId="2" borderId="19" xfId="2" applyFont="1" applyFill="1" applyBorder="1" applyAlignment="1">
      <alignment horizontal="center" vertical="center" wrapText="1"/>
    </xf>
    <xf numFmtId="4" fontId="10" fillId="2" borderId="20" xfId="2" applyNumberFormat="1" applyFont="1" applyFill="1" applyBorder="1" applyAlignment="1">
      <alignment vertical="center"/>
    </xf>
    <xf numFmtId="4" fontId="11" fillId="2" borderId="20" xfId="2" applyNumberFormat="1" applyFont="1" applyFill="1" applyBorder="1" applyAlignment="1">
      <alignment vertical="center"/>
    </xf>
    <xf numFmtId="4" fontId="31" fillId="2" borderId="20" xfId="2" applyNumberFormat="1" applyFont="1" applyFill="1" applyBorder="1" applyAlignment="1">
      <alignment vertical="center"/>
    </xf>
    <xf numFmtId="4" fontId="10" fillId="3" borderId="21" xfId="4" applyNumberFormat="1" applyFont="1" applyFill="1" applyBorder="1"/>
    <xf numFmtId="0" fontId="10" fillId="3" borderId="22" xfId="2" applyFont="1" applyFill="1" applyBorder="1" applyAlignment="1">
      <alignment horizontal="center" vertical="center"/>
    </xf>
    <xf numFmtId="4" fontId="14" fillId="3" borderId="9" xfId="2" applyNumberFormat="1" applyFont="1" applyFill="1" applyBorder="1" applyAlignment="1">
      <alignment vertical="center"/>
    </xf>
    <xf numFmtId="4" fontId="11" fillId="3" borderId="9" xfId="2" applyNumberFormat="1" applyFont="1" applyFill="1" applyBorder="1" applyAlignment="1">
      <alignment vertical="center"/>
    </xf>
    <xf numFmtId="4" fontId="32" fillId="3" borderId="9" xfId="2" applyNumberFormat="1" applyFont="1" applyFill="1" applyBorder="1" applyAlignment="1">
      <alignment vertical="center"/>
    </xf>
    <xf numFmtId="2" fontId="10" fillId="0" borderId="0" xfId="2" applyNumberFormat="1" applyFont="1"/>
    <xf numFmtId="0" fontId="11" fillId="0" borderId="0" xfId="2" applyFont="1" applyAlignment="1">
      <alignment horizontal="center" vertical="center"/>
    </xf>
    <xf numFmtId="0" fontId="27" fillId="0" borderId="0" xfId="2" applyFont="1" applyAlignment="1">
      <alignment horizontal="center" vertical="center"/>
    </xf>
    <xf numFmtId="2" fontId="27" fillId="0" borderId="0" xfId="2" applyNumberFormat="1" applyFont="1" applyAlignment="1">
      <alignment vertical="center"/>
    </xf>
    <xf numFmtId="165" fontId="27" fillId="0" borderId="0" xfId="2" applyNumberFormat="1" applyFont="1" applyAlignment="1">
      <alignment vertical="center"/>
    </xf>
    <xf numFmtId="0" fontId="10" fillId="0" borderId="0" xfId="2" applyFont="1" applyAlignment="1">
      <alignment horizontal="right"/>
    </xf>
    <xf numFmtId="0" fontId="10" fillId="0" borderId="1" xfId="2" applyFont="1" applyBorder="1"/>
    <xf numFmtId="0" fontId="10" fillId="0" borderId="1" xfId="2" applyFont="1" applyBorder="1" applyAlignment="1">
      <alignment horizontal="center"/>
    </xf>
    <xf numFmtId="0" fontId="33" fillId="0" borderId="0" xfId="2" applyFont="1"/>
    <xf numFmtId="2" fontId="33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right"/>
    </xf>
    <xf numFmtId="2" fontId="37" fillId="2" borderId="0" xfId="2" applyNumberFormat="1" applyFont="1" applyFill="1" applyAlignment="1">
      <alignment horizontal="left"/>
    </xf>
    <xf numFmtId="166" fontId="38" fillId="2" borderId="0" xfId="2" applyNumberFormat="1" applyFont="1" applyFill="1"/>
    <xf numFmtId="0" fontId="38" fillId="2" borderId="0" xfId="2" applyFont="1" applyFill="1"/>
    <xf numFmtId="0" fontId="0" fillId="2" borderId="25" xfId="0" applyFill="1" applyBorder="1"/>
    <xf numFmtId="0" fontId="39" fillId="2" borderId="0" xfId="2" applyFont="1" applyFill="1" applyAlignment="1">
      <alignment horizontal="center" vertical="center"/>
    </xf>
    <xf numFmtId="0" fontId="39" fillId="2" borderId="0" xfId="2" applyFont="1" applyFill="1"/>
    <xf numFmtId="0" fontId="38" fillId="2" borderId="25" xfId="2" applyFont="1" applyFill="1" applyBorder="1"/>
    <xf numFmtId="0" fontId="37" fillId="2" borderId="0" xfId="2" applyFont="1" applyFill="1"/>
    <xf numFmtId="0" fontId="37" fillId="2" borderId="0" xfId="2" applyFont="1" applyFill="1" applyAlignment="1">
      <alignment horizontal="left" vertical="center"/>
    </xf>
    <xf numFmtId="0" fontId="38" fillId="2" borderId="0" xfId="2" applyFont="1" applyFill="1" applyAlignment="1">
      <alignment horizontal="center" vertical="center"/>
    </xf>
    <xf numFmtId="2" fontId="37" fillId="2" borderId="0" xfId="2" applyNumberFormat="1" applyFont="1" applyFill="1"/>
    <xf numFmtId="0" fontId="41" fillId="2" borderId="0" xfId="2" applyFont="1" applyFill="1"/>
    <xf numFmtId="0" fontId="42" fillId="2" borderId="0" xfId="2" applyFont="1" applyFill="1"/>
    <xf numFmtId="0" fontId="43" fillId="2" borderId="0" xfId="2" applyFont="1" applyFill="1" applyAlignment="1">
      <alignment vertical="center"/>
    </xf>
    <xf numFmtId="49" fontId="44" fillId="2" borderId="0" xfId="2" applyNumberFormat="1" applyFont="1" applyFill="1" applyAlignment="1">
      <alignment horizontal="right"/>
    </xf>
    <xf numFmtId="49" fontId="41" fillId="2" borderId="0" xfId="2" applyNumberFormat="1" applyFont="1" applyFill="1"/>
    <xf numFmtId="2" fontId="42" fillId="2" borderId="0" xfId="2" applyNumberFormat="1" applyFont="1" applyFill="1"/>
    <xf numFmtId="166" fontId="41" fillId="2" borderId="0" xfId="2" applyNumberFormat="1" applyFont="1" applyFill="1"/>
    <xf numFmtId="0" fontId="36" fillId="2" borderId="25" xfId="2" applyFont="1" applyFill="1" applyBorder="1"/>
    <xf numFmtId="167" fontId="0" fillId="2" borderId="25" xfId="0" applyNumberFormat="1" applyFill="1" applyBorder="1"/>
    <xf numFmtId="168" fontId="0" fillId="2" borderId="25" xfId="0" applyNumberFormat="1" applyFill="1" applyBorder="1"/>
    <xf numFmtId="0" fontId="45" fillId="2" borderId="0" xfId="2" applyFont="1" applyFill="1" applyAlignment="1">
      <alignment horizontal="left"/>
    </xf>
    <xf numFmtId="0" fontId="38" fillId="2" borderId="0" xfId="2" applyFont="1" applyFill="1" applyAlignment="1">
      <alignment horizontal="center"/>
    </xf>
    <xf numFmtId="0" fontId="45" fillId="2" borderId="0" xfId="2" applyFont="1" applyFill="1"/>
    <xf numFmtId="0" fontId="38" fillId="2" borderId="0" xfId="2" applyFont="1" applyFill="1" applyAlignment="1">
      <alignment horizontal="left" vertical="center"/>
    </xf>
    <xf numFmtId="0" fontId="46" fillId="2" borderId="0" xfId="2" applyFont="1" applyFill="1" applyAlignment="1">
      <alignment horizontal="left"/>
    </xf>
    <xf numFmtId="14" fontId="37" fillId="2" borderId="0" xfId="2" applyNumberFormat="1" applyFont="1" applyFill="1" applyAlignment="1">
      <alignment horizontal="left" vertical="center"/>
    </xf>
    <xf numFmtId="14" fontId="45" fillId="2" borderId="0" xfId="2" applyNumberFormat="1" applyFont="1" applyFill="1" applyAlignment="1">
      <alignment horizontal="left"/>
    </xf>
    <xf numFmtId="2" fontId="37" fillId="2" borderId="0" xfId="2" applyNumberFormat="1" applyFont="1" applyFill="1" applyAlignment="1">
      <alignment horizontal="left" vertical="center"/>
    </xf>
    <xf numFmtId="0" fontId="48" fillId="2" borderId="0" xfId="2" applyFont="1" applyFill="1" applyAlignment="1">
      <alignment horizontal="left"/>
    </xf>
    <xf numFmtId="0" fontId="49" fillId="2" borderId="0" xfId="2" applyFont="1" applyFill="1" applyAlignment="1">
      <alignment horizontal="left"/>
    </xf>
    <xf numFmtId="0" fontId="51" fillId="2" borderId="0" xfId="2" applyFont="1" applyFill="1" applyAlignment="1">
      <alignment horizontal="center"/>
    </xf>
    <xf numFmtId="2" fontId="49" fillId="2" borderId="0" xfId="2" applyNumberFormat="1" applyFont="1" applyFill="1"/>
    <xf numFmtId="0" fontId="51" fillId="2" borderId="0" xfId="2" applyFont="1" applyFill="1"/>
    <xf numFmtId="0" fontId="49" fillId="2" borderId="0" xfId="2" applyFont="1" applyFill="1" applyAlignment="1">
      <alignment horizontal="left" vertical="center"/>
    </xf>
    <xf numFmtId="0" fontId="36" fillId="2" borderId="0" xfId="2" applyFont="1" applyFill="1"/>
    <xf numFmtId="0" fontId="36" fillId="2" borderId="0" xfId="2" applyFont="1" applyFill="1" applyAlignment="1">
      <alignment horizontal="center" vertical="center"/>
    </xf>
    <xf numFmtId="0" fontId="37" fillId="2" borderId="0" xfId="0" applyFont="1" applyFill="1"/>
    <xf numFmtId="0" fontId="37" fillId="2" borderId="0" xfId="0" applyFont="1" applyFill="1" applyAlignment="1">
      <alignment vertical="top"/>
    </xf>
    <xf numFmtId="0" fontId="60" fillId="2" borderId="0" xfId="0" applyFont="1" applyFill="1" applyAlignment="1">
      <alignment vertical="top"/>
    </xf>
    <xf numFmtId="0" fontId="3" fillId="2" borderId="0" xfId="2" applyFont="1" applyFill="1"/>
    <xf numFmtId="0" fontId="60" fillId="2" borderId="0" xfId="2" applyFont="1" applyFill="1" applyAlignment="1">
      <alignment horizontal="center" vertical="top"/>
    </xf>
    <xf numFmtId="0" fontId="60" fillId="2" borderId="0" xfId="2" applyFont="1" applyFill="1" applyAlignment="1">
      <alignment vertical="top"/>
    </xf>
    <xf numFmtId="0" fontId="37" fillId="2" borderId="0" xfId="2" applyFont="1" applyFill="1" applyAlignment="1">
      <alignment vertical="top"/>
    </xf>
    <xf numFmtId="0" fontId="60" fillId="2" borderId="0" xfId="2" applyFont="1" applyFill="1" applyAlignment="1">
      <alignment horizontal="center" vertical="center"/>
    </xf>
    <xf numFmtId="2" fontId="60" fillId="2" borderId="0" xfId="2" applyNumberFormat="1" applyFont="1" applyFill="1" applyAlignment="1">
      <alignment horizontal="center" vertical="center" shrinkToFit="1"/>
    </xf>
    <xf numFmtId="0" fontId="60" fillId="2" borderId="0" xfId="2" applyFont="1" applyFill="1" applyAlignment="1">
      <alignment horizontal="center" vertical="center" shrinkToFit="1"/>
    </xf>
    <xf numFmtId="2" fontId="60" fillId="2" borderId="0" xfId="2" applyNumberFormat="1" applyFont="1" applyFill="1" applyAlignment="1">
      <alignment horizontal="center" vertical="center"/>
    </xf>
    <xf numFmtId="2" fontId="60" fillId="2" borderId="0" xfId="2" applyNumberFormat="1" applyFont="1" applyFill="1" applyAlignment="1">
      <alignment vertical="center" shrinkToFit="1"/>
    </xf>
    <xf numFmtId="0" fontId="2" fillId="2" borderId="0" xfId="2" applyFont="1" applyFill="1"/>
    <xf numFmtId="0" fontId="2" fillId="2" borderId="0" xfId="2" applyFont="1" applyFill="1" applyAlignment="1">
      <alignment horizontal="left"/>
    </xf>
    <xf numFmtId="0" fontId="3" fillId="2" borderId="0" xfId="2" applyFont="1" applyFill="1" applyAlignment="1">
      <alignment horizontal="center" vertical="center"/>
    </xf>
    <xf numFmtId="2" fontId="2" fillId="2" borderId="0" xfId="2" applyNumberFormat="1" applyFont="1" applyFill="1"/>
    <xf numFmtId="0" fontId="88" fillId="2" borderId="0" xfId="2" applyFont="1" applyFill="1"/>
    <xf numFmtId="0" fontId="10" fillId="2" borderId="0" xfId="2" applyFont="1" applyFill="1" applyAlignment="1">
      <alignment horizontal="center"/>
    </xf>
    <xf numFmtId="2" fontId="60" fillId="2" borderId="0" xfId="2" applyNumberFormat="1" applyFont="1" applyFill="1" applyAlignment="1">
      <alignment horizontal="center" vertical="top"/>
    </xf>
    <xf numFmtId="2" fontId="60" fillId="2" borderId="0" xfId="2" applyNumberFormat="1" applyFont="1" applyFill="1" applyAlignment="1">
      <alignment horizontal="center" vertical="top" shrinkToFit="1"/>
    </xf>
    <xf numFmtId="49" fontId="36" fillId="2" borderId="0" xfId="2" applyNumberFormat="1" applyFont="1" applyFill="1" applyAlignment="1">
      <alignment horizontal="center"/>
    </xf>
    <xf numFmtId="0" fontId="41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/>
    </xf>
    <xf numFmtId="0" fontId="35" fillId="2" borderId="0" xfId="2" applyFont="1" applyFill="1" applyAlignment="1">
      <alignment vertical="center"/>
    </xf>
    <xf numFmtId="0" fontId="35" fillId="2" borderId="0" xfId="2" applyFont="1" applyFill="1"/>
    <xf numFmtId="2" fontId="50" fillId="2" borderId="0" xfId="2" applyNumberFormat="1" applyFont="1" applyFill="1" applyAlignment="1">
      <alignment horizontal="center" vertical="center"/>
    </xf>
    <xf numFmtId="2" fontId="53" fillId="2" borderId="0" xfId="2" applyNumberFormat="1" applyFont="1" applyFill="1" applyAlignment="1">
      <alignment horizontal="left" vertical="center"/>
    </xf>
    <xf numFmtId="0" fontId="49" fillId="2" borderId="0" xfId="2" applyFont="1" applyFill="1"/>
    <xf numFmtId="166" fontId="51" fillId="2" borderId="0" xfId="2" applyNumberFormat="1" applyFont="1" applyFill="1"/>
    <xf numFmtId="168" fontId="50" fillId="2" borderId="0" xfId="2" applyNumberFormat="1" applyFont="1" applyFill="1" applyAlignment="1">
      <alignment vertical="center"/>
    </xf>
    <xf numFmtId="0" fontId="51" fillId="2" borderId="0" xfId="2" applyFont="1" applyFill="1" applyAlignment="1">
      <alignment vertical="center" shrinkToFit="1"/>
    </xf>
    <xf numFmtId="0" fontId="54" fillId="2" borderId="0" xfId="2" applyFont="1" applyFill="1"/>
    <xf numFmtId="0" fontId="38" fillId="2" borderId="0" xfId="4" applyFont="1" applyFill="1"/>
    <xf numFmtId="0" fontId="42" fillId="2" borderId="52" xfId="2" applyFont="1" applyFill="1" applyBorder="1" applyAlignment="1">
      <alignment horizontal="center" vertical="center" wrapText="1"/>
    </xf>
    <xf numFmtId="0" fontId="56" fillId="2" borderId="25" xfId="2" applyFont="1" applyFill="1" applyBorder="1" applyAlignment="1">
      <alignment horizontal="center" vertical="center" wrapText="1"/>
    </xf>
    <xf numFmtId="0" fontId="56" fillId="2" borderId="25" xfId="2" applyFont="1" applyFill="1" applyBorder="1" applyAlignment="1">
      <alignment horizontal="center" vertical="center"/>
    </xf>
    <xf numFmtId="1" fontId="56" fillId="2" borderId="57" xfId="2" applyNumberFormat="1" applyFont="1" applyFill="1" applyBorder="1" applyAlignment="1">
      <alignment horizontal="center" vertical="center"/>
    </xf>
    <xf numFmtId="0" fontId="54" fillId="2" borderId="0" xfId="2" applyFont="1" applyFill="1" applyAlignment="1">
      <alignment horizontal="center" vertical="center"/>
    </xf>
    <xf numFmtId="0" fontId="87" fillId="2" borderId="0" xfId="0" applyFont="1" applyFill="1"/>
    <xf numFmtId="0" fontId="38" fillId="2" borderId="0" xfId="0" applyFont="1" applyFill="1"/>
    <xf numFmtId="0" fontId="63" fillId="2" borderId="0" xfId="2" applyFont="1" applyFill="1"/>
    <xf numFmtId="0" fontId="61" fillId="2" borderId="1" xfId="2" applyFont="1" applyFill="1" applyBorder="1" applyAlignment="1">
      <alignment horizontal="center" vertical="center" shrinkToFit="1"/>
    </xf>
    <xf numFmtId="2" fontId="61" fillId="2" borderId="1" xfId="2" applyNumberFormat="1" applyFont="1" applyFill="1" applyBorder="1" applyAlignment="1">
      <alignment horizontal="center" vertical="center"/>
    </xf>
    <xf numFmtId="2" fontId="61" fillId="2" borderId="1" xfId="2" applyNumberFormat="1" applyFont="1" applyFill="1" applyBorder="1" applyAlignment="1">
      <alignment horizontal="center" vertical="center" shrinkToFit="1"/>
    </xf>
    <xf numFmtId="2" fontId="61" fillId="2" borderId="1" xfId="2" applyNumberFormat="1" applyFont="1" applyFill="1" applyBorder="1" applyAlignment="1">
      <alignment horizontal="center" vertical="top"/>
    </xf>
    <xf numFmtId="2" fontId="61" fillId="2" borderId="1" xfId="2" applyNumberFormat="1" applyFont="1" applyFill="1" applyBorder="1" applyAlignment="1">
      <alignment horizontal="center" vertical="top" shrinkToFit="1"/>
    </xf>
    <xf numFmtId="0" fontId="90" fillId="2" borderId="0" xfId="2" applyFont="1" applyFill="1" applyAlignment="1">
      <alignment horizontal="center"/>
    </xf>
    <xf numFmtId="0" fontId="52" fillId="2" borderId="0" xfId="2" applyFont="1" applyFill="1" applyAlignment="1">
      <alignment horizontal="right"/>
    </xf>
    <xf numFmtId="0" fontId="52" fillId="2" borderId="0" xfId="2" applyFont="1" applyFill="1"/>
    <xf numFmtId="0" fontId="90" fillId="2" borderId="0" xfId="2" applyFont="1" applyFill="1" applyAlignment="1">
      <alignment horizontal="left"/>
    </xf>
    <xf numFmtId="0" fontId="52" fillId="2" borderId="0" xfId="2" applyFont="1" applyFill="1" applyAlignment="1">
      <alignment horizontal="center"/>
    </xf>
    <xf numFmtId="0" fontId="52" fillId="2" borderId="0" xfId="2" applyFont="1" applyFill="1" applyAlignment="1">
      <alignment horizontal="center" vertical="center"/>
    </xf>
    <xf numFmtId="0" fontId="90" fillId="2" borderId="0" xfId="2" applyFont="1" applyFill="1" applyAlignment="1">
      <alignment horizontal="center" vertical="center"/>
    </xf>
    <xf numFmtId="0" fontId="51" fillId="2" borderId="0" xfId="2" applyFont="1" applyFill="1" applyAlignment="1">
      <alignment horizontal="center" vertical="center"/>
    </xf>
    <xf numFmtId="168" fontId="51" fillId="2" borderId="0" xfId="2" applyNumberFormat="1" applyFont="1" applyFill="1"/>
    <xf numFmtId="0" fontId="90" fillId="2" borderId="0" xfId="5" applyFont="1" applyFill="1" applyAlignment="1">
      <alignment horizontal="left"/>
    </xf>
    <xf numFmtId="0" fontId="61" fillId="2" borderId="1" xfId="2" applyFont="1" applyFill="1" applyBorder="1" applyAlignment="1">
      <alignment vertical="top"/>
    </xf>
    <xf numFmtId="0" fontId="61" fillId="2" borderId="51" xfId="2" applyFont="1" applyFill="1" applyBorder="1" applyAlignment="1">
      <alignment vertical="top"/>
    </xf>
    <xf numFmtId="0" fontId="61" fillId="2" borderId="1" xfId="2" applyFont="1" applyFill="1" applyBorder="1" applyAlignment="1">
      <alignment horizontal="center" vertical="center"/>
    </xf>
    <xf numFmtId="2" fontId="61" fillId="2" borderId="50" xfId="2" applyNumberFormat="1" applyFont="1" applyFill="1" applyBorder="1" applyAlignment="1">
      <alignment horizontal="center" vertical="center" shrinkToFit="1"/>
    </xf>
    <xf numFmtId="0" fontId="88" fillId="2" borderId="0" xfId="2" applyFont="1" applyFill="1" applyAlignment="1">
      <alignment horizontal="center"/>
    </xf>
    <xf numFmtId="0" fontId="37" fillId="2" borderId="0" xfId="0" applyFont="1" applyFill="1" applyAlignment="1">
      <alignment horizontal="center" vertical="top"/>
    </xf>
    <xf numFmtId="0" fontId="38" fillId="2" borderId="0" xfId="6" applyFont="1" applyFill="1" applyAlignment="1">
      <alignment vertical="top"/>
    </xf>
    <xf numFmtId="0" fontId="37" fillId="2" borderId="0" xfId="7" applyFont="1" applyFill="1" applyAlignment="1">
      <alignment vertical="top"/>
    </xf>
    <xf numFmtId="166" fontId="60" fillId="2" borderId="0" xfId="0" applyNumberFormat="1" applyFont="1" applyFill="1" applyAlignment="1">
      <alignment vertical="top"/>
    </xf>
    <xf numFmtId="166" fontId="38" fillId="2" borderId="0" xfId="6" applyNumberFormat="1" applyFont="1" applyFill="1" applyAlignment="1">
      <alignment vertical="top"/>
    </xf>
    <xf numFmtId="0" fontId="0" fillId="2" borderId="0" xfId="0" applyFill="1" applyAlignment="1">
      <alignment horizontal="center"/>
    </xf>
    <xf numFmtId="0" fontId="0" fillId="2" borderId="0" xfId="0" applyFill="1"/>
    <xf numFmtId="0" fontId="38" fillId="2" borderId="0" xfId="7" applyFont="1" applyFill="1" applyAlignment="1">
      <alignment vertical="top"/>
    </xf>
    <xf numFmtId="0" fontId="92" fillId="2" borderId="0" xfId="7" applyFont="1" applyFill="1" applyAlignment="1">
      <alignment horizontal="center" vertical="center" textRotation="90"/>
    </xf>
    <xf numFmtId="0" fontId="38" fillId="2" borderId="0" xfId="7" applyFont="1" applyFill="1" applyAlignment="1">
      <alignment horizontal="center" vertical="top"/>
    </xf>
    <xf numFmtId="166" fontId="37" fillId="2" borderId="0" xfId="7" applyNumberFormat="1" applyFont="1" applyFill="1" applyAlignment="1">
      <alignment horizontal="center" vertical="top"/>
    </xf>
    <xf numFmtId="2" fontId="62" fillId="2" borderId="51" xfId="2" applyNumberFormat="1" applyFont="1" applyFill="1" applyBorder="1" applyAlignment="1">
      <alignment horizontal="center" vertical="center" shrinkToFit="1"/>
    </xf>
    <xf numFmtId="0" fontId="61" fillId="2" borderId="96" xfId="2" applyFont="1" applyFill="1" applyBorder="1" applyAlignment="1">
      <alignment horizontal="center" vertical="top"/>
    </xf>
    <xf numFmtId="2" fontId="62" fillId="2" borderId="51" xfId="2" applyNumberFormat="1" applyFont="1" applyFill="1" applyBorder="1" applyAlignment="1">
      <alignment vertical="center" shrinkToFit="1"/>
    </xf>
    <xf numFmtId="2" fontId="37" fillId="2" borderId="25" xfId="166" applyNumberFormat="1" applyFont="1" applyFill="1" applyBorder="1" applyAlignment="1">
      <alignment horizontal="center" vertical="center"/>
    </xf>
    <xf numFmtId="2" fontId="37" fillId="2" borderId="53" xfId="166" applyNumberFormat="1" applyFont="1" applyFill="1" applyBorder="1" applyAlignment="1">
      <alignment horizontal="center" vertical="center"/>
    </xf>
    <xf numFmtId="0" fontId="36" fillId="2" borderId="0" xfId="75" applyFont="1" applyFill="1" applyAlignment="1">
      <alignment horizontal="center" vertical="center"/>
    </xf>
    <xf numFmtId="0" fontId="37" fillId="2" borderId="47" xfId="75" applyFont="1" applyFill="1" applyBorder="1" applyAlignment="1">
      <alignment horizontal="center" vertical="top"/>
    </xf>
    <xf numFmtId="0" fontId="37" fillId="2" borderId="0" xfId="75" applyFont="1" applyFill="1" applyAlignment="1">
      <alignment vertical="top"/>
    </xf>
    <xf numFmtId="9" fontId="37" fillId="2" borderId="25" xfId="166" applyNumberFormat="1" applyFont="1" applyFill="1" applyBorder="1" applyAlignment="1">
      <alignment horizontal="center" vertical="center"/>
    </xf>
    <xf numFmtId="2" fontId="37" fillId="2" borderId="80" xfId="75" applyNumberFormat="1" applyFont="1" applyFill="1" applyBorder="1" applyAlignment="1">
      <alignment horizontal="center" vertical="center" shrinkToFit="1"/>
    </xf>
    <xf numFmtId="2" fontId="37" fillId="2" borderId="0" xfId="75" applyNumberFormat="1" applyFont="1" applyFill="1" applyAlignment="1">
      <alignment vertical="top"/>
    </xf>
    <xf numFmtId="2" fontId="37" fillId="2" borderId="0" xfId="75" applyNumberFormat="1" applyFont="1" applyFill="1" applyAlignment="1">
      <alignment vertical="top" shrinkToFit="1"/>
    </xf>
    <xf numFmtId="2" fontId="36" fillId="2" borderId="0" xfId="75" applyNumberFormat="1" applyFont="1" applyFill="1" applyAlignment="1">
      <alignment vertical="top"/>
    </xf>
    <xf numFmtId="0" fontId="37" fillId="2" borderId="0" xfId="75" applyFont="1" applyFill="1" applyAlignment="1">
      <alignment horizontal="center" vertical="center" shrinkToFit="1"/>
    </xf>
    <xf numFmtId="2" fontId="37" fillId="2" borderId="0" xfId="75" applyNumberFormat="1" applyFont="1" applyFill="1" applyAlignment="1">
      <alignment horizontal="center" vertical="center"/>
    </xf>
    <xf numFmtId="2" fontId="37" fillId="2" borderId="0" xfId="75" applyNumberFormat="1" applyFont="1" applyFill="1" applyAlignment="1">
      <alignment horizontal="center" vertical="center" shrinkToFit="1"/>
    </xf>
    <xf numFmtId="167" fontId="37" fillId="2" borderId="21" xfId="75" applyNumberFormat="1" applyFont="1" applyFill="1" applyBorder="1" applyAlignment="1">
      <alignment vertical="center" shrinkToFit="1"/>
    </xf>
    <xf numFmtId="2" fontId="37" fillId="2" borderId="0" xfId="75" applyNumberFormat="1" applyFont="1" applyFill="1" applyAlignment="1">
      <alignment vertical="center" shrinkToFit="1"/>
    </xf>
    <xf numFmtId="0" fontId="3" fillId="2" borderId="59" xfId="75" applyFont="1" applyFill="1" applyBorder="1"/>
    <xf numFmtId="2" fontId="38" fillId="2" borderId="57" xfId="166" applyNumberFormat="1" applyFont="1" applyFill="1" applyBorder="1" applyAlignment="1">
      <alignment horizontal="right"/>
    </xf>
    <xf numFmtId="0" fontId="3" fillId="2" borderId="42" xfId="75" applyFont="1" applyFill="1" applyBorder="1"/>
    <xf numFmtId="0" fontId="37" fillId="2" borderId="25" xfId="166" applyFont="1" applyFill="1" applyBorder="1" applyAlignment="1">
      <alignment horizontal="center" vertical="center"/>
    </xf>
    <xf numFmtId="2" fontId="38" fillId="2" borderId="82" xfId="166" applyNumberFormat="1" applyFont="1" applyFill="1" applyBorder="1" applyAlignment="1">
      <alignment horizontal="right" vertical="top"/>
    </xf>
    <xf numFmtId="0" fontId="37" fillId="2" borderId="102" xfId="75" applyFont="1" applyFill="1" applyBorder="1" applyAlignment="1">
      <alignment horizontal="center" vertical="top"/>
    </xf>
    <xf numFmtId="0" fontId="37" fillId="2" borderId="2" xfId="75" applyFont="1" applyFill="1" applyBorder="1" applyAlignment="1">
      <alignment vertical="top"/>
    </xf>
    <xf numFmtId="0" fontId="45" fillId="2" borderId="55" xfId="166" applyFont="1" applyFill="1" applyBorder="1" applyAlignment="1">
      <alignment horizontal="right" vertical="center"/>
    </xf>
    <xf numFmtId="2" fontId="45" fillId="2" borderId="55" xfId="75" applyNumberFormat="1" applyFont="1" applyFill="1" applyBorder="1" applyAlignment="1">
      <alignment horizontal="right" vertical="center" shrinkToFit="1"/>
    </xf>
    <xf numFmtId="2" fontId="45" fillId="2" borderId="54" xfId="75" applyNumberFormat="1" applyFont="1" applyFill="1" applyBorder="1" applyAlignment="1">
      <alignment horizontal="right" vertical="center"/>
    </xf>
    <xf numFmtId="2" fontId="45" fillId="2" borderId="54" xfId="75" applyNumberFormat="1" applyFont="1" applyFill="1" applyBorder="1" applyAlignment="1">
      <alignment horizontal="right" vertical="center" shrinkToFit="1"/>
    </xf>
    <xf numFmtId="2" fontId="56" fillId="2" borderId="54" xfId="75" applyNumberFormat="1" applyFont="1" applyFill="1" applyBorder="1" applyAlignment="1">
      <alignment vertical="center"/>
    </xf>
    <xf numFmtId="0" fontId="42" fillId="2" borderId="54" xfId="75" applyFont="1" applyFill="1" applyBorder="1" applyAlignment="1">
      <alignment horizontal="right" vertical="center" shrinkToFit="1"/>
    </xf>
    <xf numFmtId="2" fontId="42" fillId="2" borderId="54" xfId="75" applyNumberFormat="1" applyFont="1" applyFill="1" applyBorder="1" applyAlignment="1">
      <alignment horizontal="right" vertical="center"/>
    </xf>
    <xf numFmtId="2" fontId="42" fillId="2" borderId="54" xfId="75" applyNumberFormat="1" applyFont="1" applyFill="1" applyBorder="1" applyAlignment="1">
      <alignment horizontal="right" vertical="center" shrinkToFit="1"/>
    </xf>
    <xf numFmtId="167" fontId="42" fillId="2" borderId="54" xfId="75" applyNumberFormat="1" applyFont="1" applyFill="1" applyBorder="1" applyAlignment="1">
      <alignment horizontal="right" vertical="center" shrinkToFit="1"/>
    </xf>
    <xf numFmtId="0" fontId="3" fillId="2" borderId="56" xfId="75" applyFont="1" applyFill="1" applyBorder="1"/>
    <xf numFmtId="2" fontId="44" fillId="2" borderId="56" xfId="166" applyNumberFormat="1" applyFont="1" applyFill="1" applyBorder="1" applyAlignment="1">
      <alignment horizontal="right"/>
    </xf>
    <xf numFmtId="2" fontId="36" fillId="2" borderId="0" xfId="75" applyNumberFormat="1" applyFont="1" applyFill="1" applyAlignment="1">
      <alignment horizontal="center" vertical="center"/>
    </xf>
    <xf numFmtId="0" fontId="60" fillId="2" borderId="0" xfId="75" applyFont="1" applyFill="1" applyAlignment="1">
      <alignment horizontal="center" vertical="top"/>
    </xf>
    <xf numFmtId="0" fontId="60" fillId="2" borderId="0" xfId="75" applyFont="1" applyFill="1" applyAlignment="1">
      <alignment vertical="top"/>
    </xf>
    <xf numFmtId="0" fontId="60" fillId="2" borderId="0" xfId="75" applyFont="1" applyFill="1" applyAlignment="1">
      <alignment horizontal="center" vertical="center"/>
    </xf>
    <xf numFmtId="2" fontId="60" fillId="2" borderId="0" xfId="75" applyNumberFormat="1" applyFont="1" applyFill="1" applyAlignment="1">
      <alignment horizontal="center" vertical="center" shrinkToFit="1"/>
    </xf>
    <xf numFmtId="2" fontId="60" fillId="2" borderId="0" xfId="75" applyNumberFormat="1" applyFont="1" applyFill="1" applyAlignment="1">
      <alignment vertical="top"/>
    </xf>
    <xf numFmtId="2" fontId="60" fillId="2" borderId="0" xfId="75" applyNumberFormat="1" applyFont="1" applyFill="1" applyAlignment="1">
      <alignment vertical="top" shrinkToFit="1"/>
    </xf>
    <xf numFmtId="2" fontId="64" fillId="2" borderId="0" xfId="75" applyNumberFormat="1" applyFont="1" applyFill="1" applyAlignment="1">
      <alignment vertical="top"/>
    </xf>
    <xf numFmtId="0" fontId="60" fillId="2" borderId="0" xfId="75" applyFont="1" applyFill="1" applyAlignment="1">
      <alignment horizontal="center" vertical="center" shrinkToFit="1"/>
    </xf>
    <xf numFmtId="2" fontId="60" fillId="2" borderId="0" xfId="75" applyNumberFormat="1" applyFont="1" applyFill="1" applyAlignment="1">
      <alignment horizontal="center" vertical="center"/>
    </xf>
    <xf numFmtId="2" fontId="60" fillId="2" borderId="0" xfId="75" applyNumberFormat="1" applyFont="1" applyFill="1" applyAlignment="1">
      <alignment vertical="center" shrinkToFit="1"/>
    </xf>
    <xf numFmtId="0" fontId="3" fillId="2" borderId="0" xfId="75" applyFont="1" applyFill="1"/>
    <xf numFmtId="0" fontId="38" fillId="2" borderId="25" xfId="166" applyFont="1" applyFill="1" applyBorder="1" applyAlignment="1">
      <alignment horizontal="left" vertical="center"/>
    </xf>
    <xf numFmtId="0" fontId="45" fillId="2" borderId="25" xfId="166" applyFont="1" applyFill="1" applyBorder="1" applyAlignment="1">
      <alignment horizontal="left" vertical="center"/>
    </xf>
    <xf numFmtId="0" fontId="38" fillId="2" borderId="0" xfId="109" applyFont="1" applyFill="1" applyAlignment="1">
      <alignment vertical="top"/>
    </xf>
    <xf numFmtId="0" fontId="40" fillId="2" borderId="0" xfId="2" applyFont="1" applyFill="1" applyAlignment="1">
      <alignment vertical="center"/>
    </xf>
    <xf numFmtId="0" fontId="36" fillId="2" borderId="0" xfId="2" applyFont="1" applyFill="1" applyAlignment="1">
      <alignment vertical="center"/>
    </xf>
    <xf numFmtId="0" fontId="91" fillId="2" borderId="0" xfId="2" applyFont="1" applyFill="1" applyAlignment="1">
      <alignment vertical="center"/>
    </xf>
    <xf numFmtId="2" fontId="55" fillId="2" borderId="1" xfId="2" applyNumberFormat="1" applyFont="1" applyFill="1" applyBorder="1" applyAlignment="1">
      <alignment vertical="center"/>
    </xf>
    <xf numFmtId="2" fontId="64" fillId="2" borderId="0" xfId="2" applyNumberFormat="1" applyFont="1" applyFill="1" applyAlignment="1">
      <alignment vertical="center"/>
    </xf>
    <xf numFmtId="0" fontId="65" fillId="2" borderId="0" xfId="2" applyFont="1" applyFill="1" applyAlignment="1">
      <alignment vertical="center"/>
    </xf>
    <xf numFmtId="0" fontId="38" fillId="26" borderId="0" xfId="7" applyFont="1" applyFill="1" applyAlignment="1">
      <alignment vertical="top"/>
    </xf>
    <xf numFmtId="0" fontId="38" fillId="26" borderId="0" xfId="7" applyFont="1" applyFill="1"/>
    <xf numFmtId="0" fontId="37" fillId="2" borderId="0" xfId="75" applyFont="1" applyFill="1" applyAlignment="1">
      <alignment horizontal="left" vertical="center"/>
    </xf>
    <xf numFmtId="2" fontId="35" fillId="2" borderId="0" xfId="77" applyNumberFormat="1" applyFont="1" applyFill="1" applyAlignment="1">
      <alignment horizontal="left" vertical="center" shrinkToFit="1"/>
    </xf>
    <xf numFmtId="0" fontId="34" fillId="2" borderId="0" xfId="2" applyFont="1" applyFill="1" applyAlignment="1">
      <alignment horizontal="right"/>
    </xf>
    <xf numFmtId="0" fontId="56" fillId="2" borderId="55" xfId="2" applyFont="1" applyFill="1" applyBorder="1" applyAlignment="1">
      <alignment horizontal="center" vertical="center" wrapText="1"/>
    </xf>
    <xf numFmtId="0" fontId="56" fillId="2" borderId="54" xfId="2" applyFont="1" applyFill="1" applyBorder="1" applyAlignment="1">
      <alignment horizontal="center" vertical="center" wrapText="1"/>
    </xf>
    <xf numFmtId="2" fontId="64" fillId="2" borderId="0" xfId="75" applyNumberFormat="1" applyFont="1" applyFill="1" applyAlignment="1">
      <alignment horizontal="center" vertical="top"/>
    </xf>
    <xf numFmtId="0" fontId="56" fillId="2" borderId="53" xfId="2" applyFont="1" applyFill="1" applyBorder="1" applyAlignment="1">
      <alignment horizontal="center" vertical="center" wrapText="1"/>
    </xf>
    <xf numFmtId="2" fontId="61" fillId="2" borderId="83" xfId="2" applyNumberFormat="1" applyFont="1" applyFill="1" applyBorder="1" applyAlignment="1">
      <alignment horizontal="center" vertical="center" shrinkToFit="1"/>
    </xf>
    <xf numFmtId="0" fontId="10" fillId="0" borderId="0" xfId="2" applyFont="1" applyAlignment="1">
      <alignment horizontal="center"/>
    </xf>
    <xf numFmtId="0" fontId="100" fillId="0" borderId="0" xfId="75" applyFont="1"/>
    <xf numFmtId="0" fontId="102" fillId="0" borderId="0" xfId="258" applyFont="1"/>
    <xf numFmtId="10" fontId="102" fillId="0" borderId="0" xfId="0" applyNumberFormat="1" applyFont="1"/>
    <xf numFmtId="0" fontId="102" fillId="0" borderId="0" xfId="0" applyFont="1"/>
    <xf numFmtId="0" fontId="19" fillId="0" borderId="0" xfId="2" applyFont="1" applyAlignment="1">
      <alignment vertical="center" wrapText="1"/>
    </xf>
    <xf numFmtId="0" fontId="10" fillId="0" borderId="13" xfId="2" applyFont="1" applyBorder="1" applyAlignment="1">
      <alignment horizontal="center" vertical="center"/>
    </xf>
    <xf numFmtId="2" fontId="10" fillId="0" borderId="14" xfId="2" applyNumberFormat="1" applyFont="1" applyBorder="1" applyAlignment="1">
      <alignment horizontal="center" vertical="center" wrapText="1"/>
    </xf>
    <xf numFmtId="4" fontId="31" fillId="0" borderId="14" xfId="2" applyNumberFormat="1" applyFont="1" applyBorder="1" applyAlignment="1">
      <alignment vertical="center"/>
    </xf>
    <xf numFmtId="2" fontId="10" fillId="2" borderId="14" xfId="2" applyNumberFormat="1" applyFont="1" applyFill="1" applyBorder="1" applyAlignment="1">
      <alignment horizontal="center" vertical="center" wrapText="1"/>
    </xf>
    <xf numFmtId="0" fontId="10" fillId="0" borderId="14" xfId="2" applyFont="1" applyBorder="1" applyAlignment="1">
      <alignment horizontal="center" vertical="center"/>
    </xf>
    <xf numFmtId="4" fontId="31" fillId="2" borderId="7" xfId="2" applyNumberFormat="1" applyFont="1" applyFill="1" applyBorder="1" applyAlignment="1">
      <alignment vertical="center"/>
    </xf>
    <xf numFmtId="0" fontId="14" fillId="2" borderId="106" xfId="2" applyFont="1" applyFill="1" applyBorder="1" applyAlignment="1">
      <alignment horizontal="center" vertical="center" wrapText="1"/>
    </xf>
    <xf numFmtId="4" fontId="28" fillId="2" borderId="103" xfId="2" applyNumberFormat="1" applyFont="1" applyFill="1" applyBorder="1" applyAlignment="1">
      <alignment vertical="center"/>
    </xf>
    <xf numFmtId="4" fontId="10" fillId="2" borderId="11" xfId="2" applyNumberFormat="1" applyFont="1" applyFill="1" applyBorder="1" applyAlignment="1">
      <alignment vertical="center"/>
    </xf>
    <xf numFmtId="4" fontId="31" fillId="2" borderId="11" xfId="2" applyNumberFormat="1" applyFont="1" applyFill="1" applyBorder="1" applyAlignment="1">
      <alignment vertical="center"/>
    </xf>
    <xf numFmtId="4" fontId="10" fillId="2" borderId="14" xfId="2" applyNumberFormat="1" applyFont="1" applyFill="1" applyBorder="1" applyAlignment="1">
      <alignment horizontal="centerContinuous" vertical="center" wrapText="1"/>
    </xf>
    <xf numFmtId="4" fontId="31" fillId="2" borderId="14" xfId="2" applyNumberFormat="1" applyFont="1" applyFill="1" applyBorder="1" applyAlignment="1">
      <alignment horizontal="centerContinuous" vertical="center" wrapText="1"/>
    </xf>
    <xf numFmtId="4" fontId="10" fillId="3" borderId="8" xfId="2" applyNumberFormat="1" applyFont="1" applyFill="1" applyBorder="1" applyAlignment="1">
      <alignment vertical="center"/>
    </xf>
    <xf numFmtId="4" fontId="10" fillId="3" borderId="103" xfId="2" applyNumberFormat="1" applyFont="1" applyFill="1" applyBorder="1" applyAlignment="1">
      <alignment vertical="center"/>
    </xf>
    <xf numFmtId="4" fontId="10" fillId="3" borderId="42" xfId="2" applyNumberFormat="1" applyFont="1" applyFill="1" applyBorder="1" applyAlignment="1">
      <alignment vertical="center"/>
    </xf>
    <xf numFmtId="2" fontId="10" fillId="2" borderId="14" xfId="3" applyNumberFormat="1" applyFont="1" applyFill="1" applyBorder="1" applyAlignment="1">
      <alignment horizontal="right"/>
    </xf>
    <xf numFmtId="4" fontId="86" fillId="3" borderId="12" xfId="2" applyNumberFormat="1" applyFont="1" applyFill="1" applyBorder="1" applyAlignment="1">
      <alignment horizontal="right" vertical="center" wrapText="1"/>
    </xf>
    <xf numFmtId="0" fontId="14" fillId="2" borderId="10" xfId="2" applyFont="1" applyFill="1" applyBorder="1" applyAlignment="1">
      <alignment horizontal="centerContinuous" vertical="center" wrapText="1"/>
    </xf>
    <xf numFmtId="0" fontId="14" fillId="2" borderId="11" xfId="2" applyFont="1" applyFill="1" applyBorder="1" applyAlignment="1">
      <alignment horizontal="centerContinuous" vertical="center" wrapText="1"/>
    </xf>
    <xf numFmtId="4" fontId="14" fillId="2" borderId="11" xfId="2" applyNumberFormat="1" applyFont="1" applyFill="1" applyBorder="1" applyAlignment="1">
      <alignment horizontal="centerContinuous" vertical="center" wrapText="1"/>
    </xf>
    <xf numFmtId="4" fontId="10" fillId="2" borderId="11" xfId="2" applyNumberFormat="1" applyFont="1" applyFill="1" applyBorder="1" applyAlignment="1">
      <alignment horizontal="centerContinuous" vertical="center" wrapText="1"/>
    </xf>
    <xf numFmtId="4" fontId="28" fillId="2" borderId="11" xfId="2" applyNumberFormat="1" applyFont="1" applyFill="1" applyBorder="1" applyAlignment="1">
      <alignment horizontal="centerContinuous" vertical="center" wrapText="1"/>
    </xf>
    <xf numFmtId="4" fontId="14" fillId="3" borderId="12" xfId="2" applyNumberFormat="1" applyFont="1" applyFill="1" applyBorder="1" applyAlignment="1">
      <alignment horizontal="centerContinuous" vertical="center" wrapText="1"/>
    </xf>
    <xf numFmtId="0" fontId="14" fillId="0" borderId="13" xfId="2" applyFont="1" applyBorder="1" applyAlignment="1">
      <alignment horizontal="center" vertical="center"/>
    </xf>
    <xf numFmtId="4" fontId="10" fillId="0" borderId="14" xfId="2" applyNumberFormat="1" applyFont="1" applyBorder="1" applyAlignment="1">
      <alignment horizontal="right" vertical="center"/>
    </xf>
    <xf numFmtId="4" fontId="31" fillId="0" borderId="14" xfId="2" applyNumberFormat="1" applyFont="1" applyBorder="1" applyAlignment="1">
      <alignment horizontal="right" vertical="center"/>
    </xf>
    <xf numFmtId="164" fontId="14" fillId="3" borderId="7" xfId="2" applyNumberFormat="1" applyFont="1" applyFill="1" applyBorder="1" applyAlignment="1">
      <alignment horizontal="center" vertical="center"/>
    </xf>
    <xf numFmtId="4" fontId="10" fillId="3" borderId="14" xfId="2" applyNumberFormat="1" applyFont="1" applyFill="1" applyBorder="1" applyAlignment="1">
      <alignment vertical="center"/>
    </xf>
    <xf numFmtId="4" fontId="31" fillId="3" borderId="14" xfId="2" applyNumberFormat="1" applyFont="1" applyFill="1" applyBorder="1" applyAlignment="1">
      <alignment vertical="center"/>
    </xf>
    <xf numFmtId="4" fontId="14" fillId="3" borderId="7" xfId="2" applyNumberFormat="1" applyFont="1" applyFill="1" applyBorder="1" applyAlignment="1">
      <alignment vertical="center"/>
    </xf>
    <xf numFmtId="0" fontId="14" fillId="2" borderId="107" xfId="2" applyFont="1" applyFill="1" applyBorder="1" applyAlignment="1">
      <alignment horizontal="centerContinuous" vertical="center" wrapText="1"/>
    </xf>
    <xf numFmtId="0" fontId="14" fillId="2" borderId="103" xfId="2" applyFont="1" applyFill="1" applyBorder="1" applyAlignment="1">
      <alignment horizontal="centerContinuous" vertical="center" wrapText="1"/>
    </xf>
    <xf numFmtId="4" fontId="31" fillId="2" borderId="106" xfId="2" applyNumberFormat="1" applyFont="1" applyFill="1" applyBorder="1" applyAlignment="1">
      <alignment horizontal="centerContinuous" vertical="center" wrapText="1"/>
    </xf>
    <xf numFmtId="4" fontId="31" fillId="2" borderId="106" xfId="2" applyNumberFormat="1" applyFont="1" applyFill="1" applyBorder="1" applyAlignment="1">
      <alignment vertical="center"/>
    </xf>
    <xf numFmtId="4" fontId="14" fillId="3" borderId="108" xfId="2" applyNumberFormat="1" applyFont="1" applyFill="1" applyBorder="1" applyAlignment="1">
      <alignment horizontal="centerContinuous" vertical="center" wrapText="1"/>
    </xf>
    <xf numFmtId="0" fontId="14" fillId="2" borderId="40" xfId="2" applyFont="1" applyFill="1" applyBorder="1" applyAlignment="1">
      <alignment horizontal="centerContinuous" vertical="center" wrapText="1"/>
    </xf>
    <xf numFmtId="4" fontId="103" fillId="2" borderId="106" xfId="2" applyNumberFormat="1" applyFont="1" applyFill="1" applyBorder="1" applyAlignment="1">
      <alignment horizontal="centerContinuous" vertical="center" wrapText="1"/>
    </xf>
    <xf numFmtId="0" fontId="10" fillId="2" borderId="16" xfId="2" applyFont="1" applyFill="1" applyBorder="1" applyAlignment="1">
      <alignment horizontal="center" vertical="center" wrapText="1"/>
    </xf>
    <xf numFmtId="0" fontId="10" fillId="2" borderId="109" xfId="2" applyFont="1" applyFill="1" applyBorder="1" applyAlignment="1">
      <alignment horizontal="center" vertical="center" wrapText="1"/>
    </xf>
    <xf numFmtId="172" fontId="31" fillId="2" borderId="106" xfId="2" applyNumberFormat="1" applyFont="1" applyFill="1" applyBorder="1" applyAlignment="1">
      <alignment vertical="center"/>
    </xf>
    <xf numFmtId="4" fontId="10" fillId="3" borderId="108" xfId="4" applyNumberFormat="1" applyFont="1" applyFill="1" applyBorder="1"/>
    <xf numFmtId="4" fontId="31" fillId="2" borderId="110" xfId="2" applyNumberFormat="1" applyFont="1" applyFill="1" applyBorder="1" applyAlignment="1">
      <alignment vertical="center"/>
    </xf>
    <xf numFmtId="4" fontId="10" fillId="3" borderId="111" xfId="4" applyNumberFormat="1" applyFont="1" applyFill="1" applyBorder="1"/>
    <xf numFmtId="4" fontId="10" fillId="3" borderId="108" xfId="2" applyNumberFormat="1" applyFont="1" applyFill="1" applyBorder="1" applyAlignment="1">
      <alignment vertical="center"/>
    </xf>
    <xf numFmtId="4" fontId="10" fillId="2" borderId="112" xfId="4" applyNumberFormat="1" applyFont="1" applyFill="1" applyBorder="1"/>
    <xf numFmtId="4" fontId="104" fillId="3" borderId="9" xfId="2" applyNumberFormat="1" applyFont="1" applyFill="1" applyBorder="1" applyAlignment="1">
      <alignment vertical="center"/>
    </xf>
    <xf numFmtId="0" fontId="105" fillId="0" borderId="1" xfId="2" applyFont="1" applyBorder="1"/>
    <xf numFmtId="0" fontId="105" fillId="0" borderId="1" xfId="2" applyFont="1" applyBorder="1" applyAlignment="1">
      <alignment horizontal="center"/>
    </xf>
    <xf numFmtId="0" fontId="100" fillId="0" borderId="0" xfId="75" applyFont="1" applyAlignment="1">
      <alignment vertical="center"/>
    </xf>
    <xf numFmtId="0" fontId="101" fillId="0" borderId="0" xfId="258" applyFont="1"/>
    <xf numFmtId="0" fontId="47" fillId="2" borderId="0" xfId="2" applyFont="1" applyFill="1" applyAlignment="1">
      <alignment horizontal="right" vertical="center"/>
    </xf>
    <xf numFmtId="2" fontId="3" fillId="2" borderId="0" xfId="2" applyNumberFormat="1" applyFont="1" applyFill="1"/>
    <xf numFmtId="0" fontId="37" fillId="2" borderId="0" xfId="2" applyFont="1" applyFill="1" applyAlignment="1">
      <alignment horizontal="left"/>
    </xf>
    <xf numFmtId="164" fontId="10" fillId="2" borderId="109" xfId="2" applyNumberFormat="1" applyFont="1" applyFill="1" applyBorder="1" applyAlignment="1">
      <alignment horizontal="center" vertical="center" wrapText="1"/>
    </xf>
    <xf numFmtId="9" fontId="10" fillId="2" borderId="109" xfId="2" applyNumberFormat="1" applyFont="1" applyFill="1" applyBorder="1" applyAlignment="1">
      <alignment horizontal="center" vertical="center" wrapText="1"/>
    </xf>
    <xf numFmtId="0" fontId="35" fillId="2" borderId="0" xfId="2" applyFont="1" applyFill="1" applyAlignment="1">
      <alignment horizontal="center" vertical="center"/>
    </xf>
    <xf numFmtId="0" fontId="34" fillId="2" borderId="0" xfId="2" applyFont="1" applyFill="1" applyAlignment="1">
      <alignment horizontal="center" vertical="center"/>
    </xf>
    <xf numFmtId="0" fontId="49" fillId="0" borderId="42" xfId="2" applyFont="1" applyBorder="1" applyAlignment="1">
      <alignment vertical="top"/>
    </xf>
    <xf numFmtId="0" fontId="61" fillId="0" borderId="67" xfId="2" applyFont="1" applyBorder="1" applyAlignment="1">
      <alignment horizontal="right" vertical="center"/>
    </xf>
    <xf numFmtId="49" fontId="36" fillId="2" borderId="61" xfId="0" applyNumberFormat="1" applyFont="1" applyFill="1" applyBorder="1" applyAlignment="1">
      <alignment horizontal="left" vertical="center" wrapText="1"/>
    </xf>
    <xf numFmtId="2" fontId="37" fillId="2" borderId="62" xfId="0" applyNumberFormat="1" applyFont="1" applyFill="1" applyBorder="1" applyAlignment="1">
      <alignment horizontal="center" vertical="center" shrinkToFit="1"/>
    </xf>
    <xf numFmtId="2" fontId="37" fillId="2" borderId="62" xfId="0" applyNumberFormat="1" applyFont="1" applyFill="1" applyBorder="1" applyAlignment="1">
      <alignment horizontal="center" vertical="center"/>
    </xf>
    <xf numFmtId="2" fontId="37" fillId="2" borderId="84" xfId="0" applyNumberFormat="1" applyFont="1" applyFill="1" applyBorder="1" applyAlignment="1">
      <alignment horizontal="center" vertical="center" shrinkToFit="1"/>
    </xf>
    <xf numFmtId="2" fontId="37" fillId="2" borderId="58" xfId="7" applyNumberFormat="1" applyFont="1" applyFill="1" applyBorder="1" applyAlignment="1">
      <alignment vertical="top"/>
    </xf>
    <xf numFmtId="2" fontId="37" fillId="2" borderId="104" xfId="7" applyNumberFormat="1" applyFont="1" applyFill="1" applyBorder="1" applyAlignment="1">
      <alignment horizontal="center" vertical="center"/>
    </xf>
    <xf numFmtId="2" fontId="37" fillId="2" borderId="104" xfId="7" applyNumberFormat="1" applyFont="1" applyFill="1" applyBorder="1" applyAlignment="1">
      <alignment horizontal="center" vertical="top"/>
    </xf>
    <xf numFmtId="2" fontId="37" fillId="2" borderId="59" xfId="7" applyNumberFormat="1" applyFont="1" applyFill="1" applyBorder="1" applyAlignment="1">
      <alignment horizontal="center" vertical="top" shrinkToFit="1"/>
    </xf>
    <xf numFmtId="0" fontId="38" fillId="2" borderId="0" xfId="7" applyFont="1" applyFill="1"/>
    <xf numFmtId="2" fontId="37" fillId="2" borderId="50" xfId="7" applyNumberFormat="1" applyFont="1" applyFill="1" applyBorder="1" applyAlignment="1">
      <alignment vertical="top"/>
    </xf>
    <xf numFmtId="2" fontId="37" fillId="2" borderId="1" xfId="7" applyNumberFormat="1" applyFont="1" applyFill="1" applyBorder="1" applyAlignment="1">
      <alignment horizontal="center" vertical="center"/>
    </xf>
    <xf numFmtId="2" fontId="37" fillId="2" borderId="1" xfId="7" applyNumberFormat="1" applyFont="1" applyFill="1" applyBorder="1" applyAlignment="1">
      <alignment horizontal="center" vertical="top"/>
    </xf>
    <xf numFmtId="2" fontId="37" fillId="2" borderId="51" xfId="7" applyNumberFormat="1" applyFont="1" applyFill="1" applyBorder="1" applyAlignment="1">
      <alignment horizontal="center" vertical="top" shrinkToFit="1"/>
    </xf>
    <xf numFmtId="2" fontId="37" fillId="2" borderId="41" xfId="7" applyNumberFormat="1" applyFont="1" applyFill="1" applyBorder="1" applyAlignment="1">
      <alignment vertical="top"/>
    </xf>
    <xf numFmtId="2" fontId="37" fillId="2" borderId="42" xfId="7" applyNumberFormat="1" applyFont="1" applyFill="1" applyBorder="1" applyAlignment="1">
      <alignment horizontal="center" vertical="top" shrinkToFit="1"/>
    </xf>
    <xf numFmtId="2" fontId="37" fillId="2" borderId="104" xfId="7" applyNumberFormat="1" applyFont="1" applyFill="1" applyBorder="1" applyAlignment="1">
      <alignment vertical="top"/>
    </xf>
    <xf numFmtId="2" fontId="37" fillId="2" borderId="59" xfId="7" applyNumberFormat="1" applyFont="1" applyFill="1" applyBorder="1" applyAlignment="1">
      <alignment horizontal="center" vertical="top"/>
    </xf>
    <xf numFmtId="2" fontId="37" fillId="2" borderId="51" xfId="7" applyNumberFormat="1" applyFont="1" applyFill="1" applyBorder="1" applyAlignment="1">
      <alignment horizontal="center" vertical="center" shrinkToFit="1"/>
    </xf>
    <xf numFmtId="2" fontId="37" fillId="2" borderId="54" xfId="7" applyNumberFormat="1" applyFont="1" applyFill="1" applyBorder="1" applyAlignment="1">
      <alignment vertical="top"/>
    </xf>
    <xf numFmtId="2" fontId="37" fillId="2" borderId="54" xfId="7" applyNumberFormat="1" applyFont="1" applyFill="1" applyBorder="1" applyAlignment="1">
      <alignment horizontal="center" vertical="center"/>
    </xf>
    <xf numFmtId="2" fontId="37" fillId="2" borderId="25" xfId="7" applyNumberFormat="1" applyFont="1" applyFill="1" applyBorder="1" applyAlignment="1">
      <alignment horizontal="center" vertical="center" shrinkToFit="1"/>
    </xf>
    <xf numFmtId="49" fontId="37" fillId="2" borderId="85" xfId="7" applyNumberFormat="1" applyFont="1" applyFill="1" applyBorder="1" applyAlignment="1">
      <alignment horizontal="left" vertical="center" wrapText="1"/>
    </xf>
    <xf numFmtId="2" fontId="37" fillId="2" borderId="62" xfId="7" applyNumberFormat="1" applyFont="1" applyFill="1" applyBorder="1" applyAlignment="1">
      <alignment horizontal="center" vertical="center" shrinkToFit="1"/>
    </xf>
    <xf numFmtId="2" fontId="37" fillId="2" borderId="62" xfId="7" applyNumberFormat="1" applyFont="1" applyFill="1" applyBorder="1" applyAlignment="1">
      <alignment horizontal="center" vertical="center"/>
    </xf>
    <xf numFmtId="165" fontId="37" fillId="2" borderId="62" xfId="79" applyNumberFormat="1" applyFont="1" applyFill="1" applyBorder="1" applyAlignment="1">
      <alignment horizontal="center" vertical="center" shrinkToFit="1"/>
    </xf>
    <xf numFmtId="2" fontId="37" fillId="2" borderId="1" xfId="7" applyNumberFormat="1" applyFont="1" applyFill="1" applyBorder="1" applyAlignment="1">
      <alignment horizontal="center" vertical="top" shrinkToFit="1"/>
    </xf>
    <xf numFmtId="2" fontId="37" fillId="2" borderId="1" xfId="7" applyNumberFormat="1" applyFont="1" applyFill="1" applyBorder="1" applyAlignment="1">
      <alignment vertical="top"/>
    </xf>
    <xf numFmtId="2" fontId="37" fillId="2" borderId="51" xfId="7" applyNumberFormat="1" applyFont="1" applyFill="1" applyBorder="1" applyAlignment="1">
      <alignment horizontal="center" vertical="top"/>
    </xf>
    <xf numFmtId="0" fontId="14" fillId="0" borderId="11" xfId="2" applyFont="1" applyBorder="1" applyAlignment="1">
      <alignment horizontal="left" vertical="center" wrapText="1"/>
    </xf>
    <xf numFmtId="0" fontId="14" fillId="0" borderId="10" xfId="2" applyFont="1" applyBorder="1" applyAlignment="1">
      <alignment horizontal="left" vertical="center" indent="29"/>
    </xf>
    <xf numFmtId="2" fontId="23" fillId="2" borderId="58" xfId="99" applyNumberFormat="1" applyFont="1" applyFill="1" applyBorder="1" applyAlignment="1">
      <alignment vertical="top"/>
    </xf>
    <xf numFmtId="0" fontId="23" fillId="2" borderId="104" xfId="99" applyFont="1" applyFill="1" applyBorder="1" applyAlignment="1">
      <alignment horizontal="center" vertical="center" shrinkToFit="1"/>
    </xf>
    <xf numFmtId="2" fontId="23" fillId="2" borderId="104" xfId="99" applyNumberFormat="1" applyFont="1" applyFill="1" applyBorder="1" applyAlignment="1">
      <alignment horizontal="center" vertical="center"/>
    </xf>
    <xf numFmtId="2" fontId="23" fillId="2" borderId="104" xfId="99" applyNumberFormat="1" applyFont="1" applyFill="1" applyBorder="1" applyAlignment="1">
      <alignment vertical="top"/>
    </xf>
    <xf numFmtId="2" fontId="23" fillId="2" borderId="59" xfId="99" applyNumberFormat="1" applyFont="1" applyFill="1" applyBorder="1" applyAlignment="1">
      <alignment vertical="top" shrinkToFit="1"/>
    </xf>
    <xf numFmtId="0" fontId="18" fillId="2" borderId="0" xfId="99" applyFont="1" applyFill="1"/>
    <xf numFmtId="2" fontId="23" fillId="2" borderId="50" xfId="99" applyNumberFormat="1" applyFont="1" applyFill="1" applyBorder="1" applyAlignment="1">
      <alignment vertical="top"/>
    </xf>
    <xf numFmtId="0" fontId="23" fillId="2" borderId="1" xfId="99" applyFont="1" applyFill="1" applyBorder="1" applyAlignment="1">
      <alignment horizontal="center" vertical="center" shrinkToFit="1"/>
    </xf>
    <xf numFmtId="2" fontId="23" fillId="2" borderId="1" xfId="99" applyNumberFormat="1" applyFont="1" applyFill="1" applyBorder="1" applyAlignment="1">
      <alignment horizontal="center" vertical="center"/>
    </xf>
    <xf numFmtId="2" fontId="23" fillId="2" borderId="1" xfId="99" applyNumberFormat="1" applyFont="1" applyFill="1" applyBorder="1" applyAlignment="1">
      <alignment vertical="top"/>
    </xf>
    <xf numFmtId="2" fontId="23" fillId="2" borderId="51" xfId="99" applyNumberFormat="1" applyFont="1" applyFill="1" applyBorder="1" applyAlignment="1">
      <alignment vertical="top" shrinkToFit="1"/>
    </xf>
    <xf numFmtId="0" fontId="26" fillId="27" borderId="118" xfId="12" applyFont="1" applyFill="1" applyBorder="1" applyAlignment="1">
      <alignment horizontal="center" vertical="top"/>
    </xf>
    <xf numFmtId="0" fontId="26" fillId="27" borderId="54" xfId="12" applyFont="1" applyFill="1" applyBorder="1" applyAlignment="1">
      <alignment vertical="top"/>
    </xf>
    <xf numFmtId="0" fontId="109" fillId="27" borderId="54" xfId="12" applyFont="1" applyFill="1" applyBorder="1" applyAlignment="1">
      <alignment horizontal="center" vertical="center"/>
    </xf>
    <xf numFmtId="2" fontId="109" fillId="27" borderId="55" xfId="12" applyNumberFormat="1" applyFont="1" applyFill="1" applyBorder="1" applyAlignment="1">
      <alignment horizontal="center" vertical="center" shrinkToFit="1"/>
    </xf>
    <xf numFmtId="2" fontId="26" fillId="27" borderId="54" xfId="12" applyNumberFormat="1" applyFont="1" applyFill="1" applyBorder="1" applyAlignment="1">
      <alignment vertical="top"/>
    </xf>
    <xf numFmtId="2" fontId="109" fillId="27" borderId="54" xfId="12" applyNumberFormat="1" applyFont="1" applyFill="1" applyBorder="1" applyAlignment="1">
      <alignment vertical="top" shrinkToFit="1"/>
    </xf>
    <xf numFmtId="2" fontId="109" fillId="27" borderId="54" xfId="12" applyNumberFormat="1" applyFont="1" applyFill="1" applyBorder="1" applyAlignment="1">
      <alignment vertical="top"/>
    </xf>
    <xf numFmtId="0" fontId="109" fillId="27" borderId="54" xfId="12" applyFont="1" applyFill="1" applyBorder="1" applyAlignment="1">
      <alignment horizontal="center" vertical="center" shrinkToFit="1"/>
    </xf>
    <xf numFmtId="2" fontId="109" fillId="27" borderId="54" xfId="12" applyNumberFormat="1" applyFont="1" applyFill="1" applyBorder="1" applyAlignment="1">
      <alignment horizontal="center" vertical="center"/>
    </xf>
    <xf numFmtId="2" fontId="109" fillId="27" borderId="54" xfId="12" applyNumberFormat="1" applyFont="1" applyFill="1" applyBorder="1" applyAlignment="1">
      <alignment horizontal="center" vertical="center" shrinkToFit="1"/>
    </xf>
    <xf numFmtId="2" fontId="26" fillId="27" borderId="54" xfId="12" applyNumberFormat="1" applyFont="1" applyFill="1" applyBorder="1" applyAlignment="1">
      <alignment horizontal="center" vertical="center" shrinkToFit="1"/>
    </xf>
    <xf numFmtId="2" fontId="26" fillId="27" borderId="57" xfId="12" applyNumberFormat="1" applyFont="1" applyFill="1" applyBorder="1" applyAlignment="1">
      <alignment vertical="center" shrinkToFit="1"/>
    </xf>
    <xf numFmtId="0" fontId="23" fillId="27" borderId="0" xfId="12" applyFont="1" applyFill="1" applyAlignment="1">
      <alignment vertical="top"/>
    </xf>
    <xf numFmtId="0" fontId="23" fillId="2" borderId="102" xfId="0" applyFont="1" applyFill="1" applyBorder="1" applyAlignment="1">
      <alignment horizontal="center" vertical="top"/>
    </xf>
    <xf numFmtId="0" fontId="23" fillId="2" borderId="2" xfId="0" applyFont="1" applyFill="1" applyBorder="1" applyAlignment="1">
      <alignment vertical="top"/>
    </xf>
    <xf numFmtId="0" fontId="108" fillId="2" borderId="2" xfId="0" applyFont="1" applyFill="1" applyBorder="1" applyAlignment="1">
      <alignment horizontal="center" vertical="center"/>
    </xf>
    <xf numFmtId="0" fontId="108" fillId="2" borderId="119" xfId="0" applyFont="1" applyFill="1" applyBorder="1" applyAlignment="1">
      <alignment horizontal="center" vertical="center" shrinkToFit="1"/>
    </xf>
    <xf numFmtId="2" fontId="23" fillId="2" borderId="2" xfId="0" applyNumberFormat="1" applyFont="1" applyFill="1" applyBorder="1" applyAlignment="1">
      <alignment vertical="top"/>
    </xf>
    <xf numFmtId="2" fontId="108" fillId="2" borderId="2" xfId="0" applyNumberFormat="1" applyFont="1" applyFill="1" applyBorder="1" applyAlignment="1">
      <alignment vertical="top" shrinkToFit="1"/>
    </xf>
    <xf numFmtId="2" fontId="108" fillId="2" borderId="2" xfId="0" applyNumberFormat="1" applyFont="1" applyFill="1" applyBorder="1" applyAlignment="1">
      <alignment vertical="top"/>
    </xf>
    <xf numFmtId="0" fontId="108" fillId="2" borderId="2" xfId="0" applyFont="1" applyFill="1" applyBorder="1" applyAlignment="1">
      <alignment horizontal="center" vertical="center" shrinkToFit="1"/>
    </xf>
    <xf numFmtId="2" fontId="108" fillId="2" borderId="2" xfId="0" applyNumberFormat="1" applyFont="1" applyFill="1" applyBorder="1" applyAlignment="1">
      <alignment horizontal="center" vertical="center"/>
    </xf>
    <xf numFmtId="2" fontId="23" fillId="2" borderId="2" xfId="0" applyNumberFormat="1" applyFont="1" applyFill="1" applyBorder="1" applyAlignment="1">
      <alignment horizontal="center" vertical="center" shrinkToFit="1"/>
    </xf>
    <xf numFmtId="2" fontId="26" fillId="2" borderId="120" xfId="0" applyNumberFormat="1" applyFont="1" applyFill="1" applyBorder="1" applyAlignment="1">
      <alignment vertical="center" shrinkToFit="1"/>
    </xf>
    <xf numFmtId="166" fontId="23" fillId="2" borderId="0" xfId="75" applyNumberFormat="1" applyFont="1" applyFill="1" applyAlignment="1">
      <alignment vertical="top"/>
    </xf>
    <xf numFmtId="0" fontId="110" fillId="2" borderId="0" xfId="75" applyFont="1" applyFill="1"/>
    <xf numFmtId="0" fontId="23" fillId="2" borderId="0" xfId="75" applyFont="1" applyFill="1" applyAlignment="1">
      <alignment vertical="top"/>
    </xf>
    <xf numFmtId="0" fontId="38" fillId="2" borderId="26" xfId="2" applyFont="1" applyFill="1" applyBorder="1"/>
    <xf numFmtId="0" fontId="38" fillId="2" borderId="27" xfId="2" applyFont="1" applyFill="1" applyBorder="1"/>
    <xf numFmtId="0" fontId="38" fillId="2" borderId="28" xfId="2" applyFont="1" applyFill="1" applyBorder="1"/>
    <xf numFmtId="0" fontId="87" fillId="2" borderId="36" xfId="0" applyFont="1" applyFill="1" applyBorder="1"/>
    <xf numFmtId="0" fontId="87" fillId="2" borderId="37" xfId="0" applyFont="1" applyFill="1" applyBorder="1"/>
    <xf numFmtId="0" fontId="87" fillId="2" borderId="38" xfId="0" applyFont="1" applyFill="1" applyBorder="1"/>
    <xf numFmtId="0" fontId="87" fillId="2" borderId="44" xfId="0" applyFont="1" applyFill="1" applyBorder="1"/>
    <xf numFmtId="0" fontId="87" fillId="2" borderId="45" xfId="0" applyFont="1" applyFill="1" applyBorder="1"/>
    <xf numFmtId="0" fontId="87" fillId="2" borderId="46" xfId="0" applyFont="1" applyFill="1" applyBorder="1"/>
    <xf numFmtId="0" fontId="87" fillId="2" borderId="47" xfId="0" applyFont="1" applyFill="1" applyBorder="1"/>
    <xf numFmtId="0" fontId="87" fillId="2" borderId="21" xfId="0" applyFont="1" applyFill="1" applyBorder="1"/>
    <xf numFmtId="0" fontId="87" fillId="2" borderId="52" xfId="0" applyFont="1" applyFill="1" applyBorder="1"/>
    <xf numFmtId="0" fontId="87" fillId="2" borderId="25" xfId="0" applyFont="1" applyFill="1" applyBorder="1"/>
    <xf numFmtId="2" fontId="87" fillId="2" borderId="25" xfId="0" applyNumberFormat="1" applyFont="1" applyFill="1" applyBorder="1"/>
    <xf numFmtId="2" fontId="87" fillId="2" borderId="53" xfId="0" applyNumberFormat="1" applyFont="1" applyFill="1" applyBorder="1"/>
    <xf numFmtId="0" fontId="42" fillId="2" borderId="60" xfId="2" applyFont="1" applyFill="1" applyBorder="1" applyAlignment="1">
      <alignment horizontal="center" vertical="center" wrapText="1"/>
    </xf>
    <xf numFmtId="0" fontId="56" fillId="2" borderId="104" xfId="2" applyFont="1" applyFill="1" applyBorder="1" applyAlignment="1">
      <alignment horizontal="center" vertical="center" wrapText="1"/>
    </xf>
    <xf numFmtId="0" fontId="56" fillId="2" borderId="43" xfId="2" applyFont="1" applyFill="1" applyBorder="1" applyAlignment="1">
      <alignment horizontal="center" vertical="center" wrapText="1"/>
    </xf>
    <xf numFmtId="0" fontId="56" fillId="2" borderId="43" xfId="2" applyFont="1" applyFill="1" applyBorder="1" applyAlignment="1">
      <alignment horizontal="center" vertical="center"/>
    </xf>
    <xf numFmtId="0" fontId="56" fillId="2" borderId="58" xfId="2" applyFont="1" applyFill="1" applyBorder="1" applyAlignment="1">
      <alignment horizontal="center" vertical="center" wrapText="1"/>
    </xf>
    <xf numFmtId="1" fontId="56" fillId="2" borderId="82" xfId="2" applyNumberFormat="1" applyFont="1" applyFill="1" applyBorder="1" applyAlignment="1">
      <alignment horizontal="center" vertical="center"/>
    </xf>
    <xf numFmtId="2" fontId="37" fillId="2" borderId="104" xfId="79" applyNumberFormat="1" applyFont="1" applyFill="1" applyBorder="1" applyAlignment="1">
      <alignment horizontal="center" vertical="top"/>
    </xf>
    <xf numFmtId="2" fontId="37" fillId="2" borderId="1" xfId="79" applyNumberFormat="1" applyFont="1" applyFill="1" applyBorder="1" applyAlignment="1">
      <alignment horizontal="center" vertical="center"/>
    </xf>
    <xf numFmtId="0" fontId="49" fillId="2" borderId="47" xfId="2" applyFont="1" applyFill="1" applyBorder="1" applyAlignment="1">
      <alignment horizontal="center" vertical="top"/>
    </xf>
    <xf numFmtId="0" fontId="49" fillId="2" borderId="0" xfId="2" applyFont="1" applyFill="1" applyAlignment="1">
      <alignment vertical="top"/>
    </xf>
    <xf numFmtId="0" fontId="49" fillId="2" borderId="42" xfId="2" applyFont="1" applyFill="1" applyBorder="1" applyAlignment="1">
      <alignment vertical="top"/>
    </xf>
    <xf numFmtId="164" fontId="49" fillId="2" borderId="0" xfId="2" applyNumberFormat="1" applyFont="1" applyFill="1" applyAlignment="1">
      <alignment horizontal="center" vertical="center"/>
    </xf>
    <xf numFmtId="2" fontId="49" fillId="2" borderId="41" xfId="2" applyNumberFormat="1" applyFont="1" applyFill="1" applyBorder="1" applyAlignment="1">
      <alignment horizontal="center" vertical="center" shrinkToFit="1"/>
    </xf>
    <xf numFmtId="2" fontId="49" fillId="2" borderId="0" xfId="2" applyNumberFormat="1" applyFont="1" applyFill="1" applyAlignment="1">
      <alignment horizontal="center" vertical="top"/>
    </xf>
    <xf numFmtId="2" fontId="49" fillId="2" borderId="0" xfId="2" applyNumberFormat="1" applyFont="1" applyFill="1" applyAlignment="1">
      <alignment horizontal="center" vertical="top" shrinkToFit="1"/>
    </xf>
    <xf numFmtId="2" fontId="54" fillId="2" borderId="0" xfId="2" applyNumberFormat="1" applyFont="1" applyFill="1" applyAlignment="1">
      <alignment vertical="center"/>
    </xf>
    <xf numFmtId="0" fontId="49" fillId="2" borderId="0" xfId="2" applyFont="1" applyFill="1" applyAlignment="1">
      <alignment horizontal="center" vertical="center" shrinkToFit="1"/>
    </xf>
    <xf numFmtId="2" fontId="49" fillId="2" borderId="0" xfId="2" applyNumberFormat="1" applyFont="1" applyFill="1" applyAlignment="1">
      <alignment horizontal="center" vertical="center"/>
    </xf>
    <xf numFmtId="2" fontId="49" fillId="2" borderId="0" xfId="2" applyNumberFormat="1" applyFont="1" applyFill="1" applyAlignment="1">
      <alignment horizontal="center" vertical="center" shrinkToFit="1"/>
    </xf>
    <xf numFmtId="2" fontId="63" fillId="2" borderId="42" xfId="2" applyNumberFormat="1" applyFont="1" applyFill="1" applyBorder="1" applyAlignment="1">
      <alignment horizontal="center" vertical="center" shrinkToFit="1"/>
    </xf>
    <xf numFmtId="2" fontId="63" fillId="2" borderId="21" xfId="2" applyNumberFormat="1" applyFont="1" applyFill="1" applyBorder="1" applyAlignment="1">
      <alignment vertical="center" shrinkToFit="1"/>
    </xf>
    <xf numFmtId="9" fontId="49" fillId="2" borderId="0" xfId="2" applyNumberFormat="1" applyFont="1" applyFill="1" applyAlignment="1">
      <alignment horizontal="center" vertical="center"/>
    </xf>
    <xf numFmtId="0" fontId="49" fillId="2" borderId="0" xfId="2" applyFont="1" applyFill="1" applyAlignment="1">
      <alignment horizontal="center" vertical="center"/>
    </xf>
    <xf numFmtId="0" fontId="61" fillId="2" borderId="65" xfId="2" applyFont="1" applyFill="1" applyBorder="1" applyAlignment="1">
      <alignment horizontal="right" vertical="center"/>
    </xf>
    <xf numFmtId="0" fontId="61" fillId="2" borderId="66" xfId="2" applyFont="1" applyFill="1" applyBorder="1" applyAlignment="1">
      <alignment horizontal="right" vertical="center"/>
    </xf>
    <xf numFmtId="0" fontId="61" fillId="2" borderId="67" xfId="2" applyFont="1" applyFill="1" applyBorder="1" applyAlignment="1">
      <alignment horizontal="right" vertical="center"/>
    </xf>
    <xf numFmtId="0" fontId="52" fillId="2" borderId="66" xfId="2" applyFont="1" applyFill="1" applyBorder="1" applyAlignment="1">
      <alignment horizontal="right" vertical="center"/>
    </xf>
    <xf numFmtId="2" fontId="52" fillId="2" borderId="68" xfId="2" applyNumberFormat="1" applyFont="1" applyFill="1" applyBorder="1" applyAlignment="1">
      <alignment horizontal="right" vertical="center" shrinkToFit="1"/>
    </xf>
    <xf numFmtId="2" fontId="52" fillId="2" borderId="66" xfId="2" applyNumberFormat="1" applyFont="1" applyFill="1" applyBorder="1" applyAlignment="1">
      <alignment horizontal="center" vertical="center"/>
    </xf>
    <xf numFmtId="2" fontId="52" fillId="2" borderId="66" xfId="2" applyNumberFormat="1" applyFont="1" applyFill="1" applyBorder="1" applyAlignment="1">
      <alignment horizontal="center" vertical="center" shrinkToFit="1"/>
    </xf>
    <xf numFmtId="2" fontId="55" fillId="2" borderId="66" xfId="2" applyNumberFormat="1" applyFont="1" applyFill="1" applyBorder="1" applyAlignment="1">
      <alignment vertical="center"/>
    </xf>
    <xf numFmtId="0" fontId="61" fillId="2" borderId="66" xfId="2" applyFont="1" applyFill="1" applyBorder="1" applyAlignment="1">
      <alignment horizontal="right" vertical="center" shrinkToFit="1"/>
    </xf>
    <xf numFmtId="2" fontId="61" fillId="2" borderId="66" xfId="2" applyNumberFormat="1" applyFont="1" applyFill="1" applyBorder="1" applyAlignment="1">
      <alignment horizontal="right" vertical="center"/>
    </xf>
    <xf numFmtId="2" fontId="61" fillId="2" borderId="66" xfId="2" applyNumberFormat="1" applyFont="1" applyFill="1" applyBorder="1" applyAlignment="1">
      <alignment horizontal="right" vertical="center" shrinkToFit="1"/>
    </xf>
    <xf numFmtId="2" fontId="61" fillId="2" borderId="66" xfId="2" applyNumberFormat="1" applyFont="1" applyFill="1" applyBorder="1" applyAlignment="1">
      <alignment horizontal="center" vertical="center"/>
    </xf>
    <xf numFmtId="2" fontId="61" fillId="2" borderId="66" xfId="2" applyNumberFormat="1" applyFont="1" applyFill="1" applyBorder="1" applyAlignment="1">
      <alignment horizontal="center" vertical="center" shrinkToFit="1"/>
    </xf>
    <xf numFmtId="2" fontId="62" fillId="2" borderId="67" xfId="2" applyNumberFormat="1" applyFont="1" applyFill="1" applyBorder="1" applyAlignment="1">
      <alignment horizontal="center" vertical="center" shrinkToFit="1"/>
    </xf>
    <xf numFmtId="2" fontId="62" fillId="2" borderId="69" xfId="2" applyNumberFormat="1" applyFont="1" applyFill="1" applyBorder="1" applyAlignment="1">
      <alignment horizontal="right" vertical="center" shrinkToFit="1"/>
    </xf>
    <xf numFmtId="2" fontId="37" fillId="2" borderId="58" xfId="7" applyNumberFormat="1" applyFont="1" applyFill="1" applyBorder="1" applyAlignment="1">
      <alignment vertical="center"/>
    </xf>
    <xf numFmtId="2" fontId="37" fillId="2" borderId="50" xfId="7" applyNumberFormat="1" applyFont="1" applyFill="1" applyBorder="1" applyAlignment="1">
      <alignment vertical="center"/>
    </xf>
    <xf numFmtId="169" fontId="37" fillId="2" borderId="54" xfId="0" applyNumberFormat="1" applyFont="1" applyFill="1" applyBorder="1" applyAlignment="1">
      <alignment horizontal="center" vertical="center"/>
    </xf>
    <xf numFmtId="49" fontId="36" fillId="2" borderId="89" xfId="0" applyNumberFormat="1" applyFont="1" applyFill="1" applyBorder="1" applyAlignment="1">
      <alignment horizontal="left" vertical="center" wrapText="1"/>
    </xf>
    <xf numFmtId="2" fontId="37" fillId="2" borderId="81" xfId="0" applyNumberFormat="1" applyFont="1" applyFill="1" applyBorder="1" applyAlignment="1">
      <alignment horizontal="center" vertical="center"/>
    </xf>
    <xf numFmtId="2" fontId="37" fillId="2" borderId="90" xfId="0" applyNumberFormat="1" applyFont="1" applyFill="1" applyBorder="1" applyAlignment="1">
      <alignment horizontal="center" vertical="center" shrinkToFit="1"/>
    </xf>
    <xf numFmtId="49" fontId="36" fillId="2" borderId="91" xfId="0" applyNumberFormat="1" applyFont="1" applyFill="1" applyBorder="1" applyAlignment="1">
      <alignment horizontal="left" vertical="center" wrapText="1"/>
    </xf>
    <xf numFmtId="165" fontId="96" fillId="2" borderId="14" xfId="0" applyNumberFormat="1" applyFont="1" applyFill="1" applyBorder="1" applyAlignment="1">
      <alignment horizontal="center" vertical="center" shrinkToFit="1"/>
    </xf>
    <xf numFmtId="2" fontId="37" fillId="2" borderId="14" xfId="0" applyNumberFormat="1" applyFont="1" applyFill="1" applyBorder="1" applyAlignment="1">
      <alignment horizontal="center" vertical="center"/>
    </xf>
    <xf numFmtId="2" fontId="37" fillId="2" borderId="92" xfId="0" applyNumberFormat="1" applyFont="1" applyFill="1" applyBorder="1" applyAlignment="1">
      <alignment horizontal="center" vertical="center" shrinkToFit="1"/>
    </xf>
    <xf numFmtId="49" fontId="36" fillId="2" borderId="93" xfId="0" applyNumberFormat="1" applyFont="1" applyFill="1" applyBorder="1" applyAlignment="1">
      <alignment horizontal="left" vertical="center" wrapText="1"/>
    </xf>
    <xf numFmtId="2" fontId="37" fillId="2" borderId="88" xfId="0" applyNumberFormat="1" applyFont="1" applyFill="1" applyBorder="1" applyAlignment="1">
      <alignment horizontal="center" vertical="center"/>
    </xf>
    <xf numFmtId="2" fontId="37" fillId="2" borderId="94" xfId="0" applyNumberFormat="1" applyFont="1" applyFill="1" applyBorder="1" applyAlignment="1">
      <alignment horizontal="center" vertical="center" shrinkToFit="1"/>
    </xf>
    <xf numFmtId="2" fontId="54" fillId="2" borderId="55" xfId="8" applyNumberFormat="1" applyFont="1" applyFill="1" applyBorder="1" applyAlignment="1">
      <alignment vertical="center"/>
    </xf>
    <xf numFmtId="2" fontId="54" fillId="2" borderId="54" xfId="8" applyNumberFormat="1" applyFont="1" applyFill="1" applyBorder="1" applyAlignment="1">
      <alignment vertical="top"/>
    </xf>
    <xf numFmtId="2" fontId="54" fillId="2" borderId="56" xfId="8" applyNumberFormat="1" applyFont="1" applyFill="1" applyBorder="1" applyAlignment="1">
      <alignment vertical="top"/>
    </xf>
    <xf numFmtId="165" fontId="37" fillId="2" borderId="62" xfId="0" applyNumberFormat="1" applyFont="1" applyFill="1" applyBorder="1" applyAlignment="1">
      <alignment horizontal="center" vertical="center" shrinkToFit="1"/>
    </xf>
    <xf numFmtId="2" fontId="36" fillId="2" borderId="54" xfId="0" applyNumberFormat="1" applyFont="1" applyFill="1" applyBorder="1" applyAlignment="1">
      <alignment horizontal="left" vertical="center"/>
    </xf>
    <xf numFmtId="165" fontId="37" fillId="2" borderId="88" xfId="0" applyNumberFormat="1" applyFont="1" applyFill="1" applyBorder="1" applyAlignment="1">
      <alignment horizontal="center" vertical="center" shrinkToFit="1"/>
    </xf>
    <xf numFmtId="165" fontId="37" fillId="2" borderId="64" xfId="247" applyNumberFormat="1" applyFont="1" applyFill="1" applyBorder="1" applyAlignment="1">
      <alignment horizontal="center" vertical="center" shrinkToFit="1"/>
    </xf>
    <xf numFmtId="2" fontId="36" fillId="2" borderId="55" xfId="0" applyNumberFormat="1" applyFont="1" applyFill="1" applyBorder="1" applyAlignment="1">
      <alignment vertical="top"/>
    </xf>
    <xf numFmtId="2" fontId="36" fillId="2" borderId="58" xfId="79" applyNumberFormat="1" applyFont="1" applyFill="1" applyBorder="1" applyAlignment="1">
      <alignment horizontal="left" vertical="top"/>
    </xf>
    <xf numFmtId="2" fontId="37" fillId="2" borderId="104" xfId="79" applyNumberFormat="1" applyFont="1" applyFill="1" applyBorder="1" applyAlignment="1">
      <alignment horizontal="center" vertical="center"/>
    </xf>
    <xf numFmtId="2" fontId="37" fillId="2" borderId="59" xfId="79" applyNumberFormat="1" applyFont="1" applyFill="1" applyBorder="1" applyAlignment="1">
      <alignment horizontal="center" vertical="center"/>
    </xf>
    <xf numFmtId="169" fontId="60" fillId="2" borderId="0" xfId="0" applyNumberFormat="1" applyFont="1" applyFill="1" applyAlignment="1">
      <alignment vertical="top"/>
    </xf>
    <xf numFmtId="2" fontId="36" fillId="2" borderId="1" xfId="0" applyNumberFormat="1" applyFont="1" applyFill="1" applyBorder="1" applyAlignment="1">
      <alignment horizontal="left" vertical="top"/>
    </xf>
    <xf numFmtId="49" fontId="36" fillId="2" borderId="55" xfId="0" applyNumberFormat="1" applyFont="1" applyFill="1" applyBorder="1" applyAlignment="1">
      <alignment horizontal="left" vertical="center" wrapText="1"/>
    </xf>
    <xf numFmtId="165" fontId="37" fillId="2" borderId="81" xfId="0" applyNumberFormat="1" applyFont="1" applyFill="1" applyBorder="1" applyAlignment="1">
      <alignment horizontal="center" vertical="center" shrinkToFit="1"/>
    </xf>
    <xf numFmtId="0" fontId="14" fillId="2" borderId="13" xfId="2" applyFont="1" applyFill="1" applyBorder="1" applyAlignment="1">
      <alignment horizontal="centerContinuous" vertical="center"/>
    </xf>
    <xf numFmtId="0" fontId="14" fillId="2" borderId="14" xfId="2" applyFont="1" applyFill="1" applyBorder="1" applyAlignment="1">
      <alignment horizontal="centerContinuous" vertical="center"/>
    </xf>
    <xf numFmtId="4" fontId="10" fillId="3" borderId="108" xfId="4" applyNumberFormat="1" applyFont="1" applyFill="1" applyBorder="1" applyAlignment="1">
      <alignment vertical="center"/>
    </xf>
    <xf numFmtId="2" fontId="10" fillId="2" borderId="0" xfId="2" applyNumberFormat="1" applyFont="1" applyFill="1" applyAlignment="1">
      <alignment vertical="center"/>
    </xf>
    <xf numFmtId="0" fontId="10" fillId="2" borderId="0" xfId="2" applyFont="1" applyFill="1" applyAlignment="1">
      <alignment vertical="center"/>
    </xf>
    <xf numFmtId="9" fontId="60" fillId="2" borderId="43" xfId="166" applyNumberFormat="1" applyFont="1" applyFill="1" applyBorder="1" applyAlignment="1">
      <alignment horizontal="center" vertical="center"/>
    </xf>
    <xf numFmtId="167" fontId="60" fillId="2" borderId="0" xfId="75" applyNumberFormat="1" applyFont="1" applyFill="1" applyAlignment="1">
      <alignment vertical="center" shrinkToFit="1"/>
    </xf>
    <xf numFmtId="2" fontId="38" fillId="2" borderId="43" xfId="166" applyNumberFormat="1" applyFont="1" applyFill="1" applyBorder="1" applyAlignment="1">
      <alignment horizontal="center" vertical="center"/>
    </xf>
    <xf numFmtId="0" fontId="36" fillId="2" borderId="0" xfId="75" applyFont="1" applyFill="1" applyAlignment="1">
      <alignment horizontal="center" vertical="center" wrapText="1"/>
    </xf>
    <xf numFmtId="0" fontId="88" fillId="2" borderId="0" xfId="75" applyFont="1" applyFill="1"/>
    <xf numFmtId="0" fontId="45" fillId="2" borderId="105" xfId="166" applyFont="1" applyFill="1" applyBorder="1" applyAlignment="1">
      <alignment horizontal="left" vertical="center"/>
    </xf>
    <xf numFmtId="0" fontId="37" fillId="2" borderId="25" xfId="166" applyFont="1" applyFill="1" applyBorder="1" applyAlignment="1">
      <alignment horizontal="left" vertical="center" wrapText="1"/>
    </xf>
    <xf numFmtId="0" fontId="36" fillId="2" borderId="0" xfId="79" applyFont="1" applyFill="1" applyAlignment="1">
      <alignment horizontal="center" vertical="center"/>
    </xf>
    <xf numFmtId="2" fontId="36" fillId="2" borderId="54" xfId="7" applyNumberFormat="1" applyFont="1" applyFill="1" applyBorder="1" applyAlignment="1">
      <alignment vertical="top"/>
    </xf>
    <xf numFmtId="2" fontId="37" fillId="2" borderId="58" xfId="79" applyNumberFormat="1" applyFont="1" applyFill="1" applyBorder="1" applyAlignment="1">
      <alignment vertical="center"/>
    </xf>
    <xf numFmtId="2" fontId="37" fillId="2" borderId="50" xfId="79" applyNumberFormat="1" applyFont="1" applyFill="1" applyBorder="1" applyAlignment="1">
      <alignment vertical="center"/>
    </xf>
    <xf numFmtId="2" fontId="37" fillId="2" borderId="1" xfId="79" applyNumberFormat="1" applyFont="1" applyFill="1" applyBorder="1" applyAlignment="1">
      <alignment vertical="top"/>
    </xf>
    <xf numFmtId="2" fontId="37" fillId="2" borderId="1" xfId="79" applyNumberFormat="1" applyFont="1" applyFill="1" applyBorder="1" applyAlignment="1">
      <alignment vertical="top" shrinkToFit="1"/>
    </xf>
    <xf numFmtId="165" fontId="37" fillId="2" borderId="14" xfId="0" applyNumberFormat="1" applyFont="1" applyFill="1" applyBorder="1" applyAlignment="1">
      <alignment horizontal="center" vertical="center" shrinkToFit="1"/>
    </xf>
    <xf numFmtId="0" fontId="114" fillId="0" borderId="0" xfId="2" applyFont="1" applyAlignment="1">
      <alignment horizontal="center"/>
    </xf>
    <xf numFmtId="2" fontId="37" fillId="28" borderId="25" xfId="166" applyNumberFormat="1" applyFont="1" applyFill="1" applyBorder="1" applyAlignment="1">
      <alignment horizontal="center" vertical="center"/>
    </xf>
    <xf numFmtId="2" fontId="117" fillId="2" borderId="0" xfId="2" applyNumberFormat="1" applyFont="1" applyFill="1"/>
    <xf numFmtId="2" fontId="37" fillId="2" borderId="40" xfId="7" applyNumberFormat="1" applyFont="1" applyFill="1" applyBorder="1" applyAlignment="1">
      <alignment horizontal="center" vertical="center" shrinkToFit="1"/>
    </xf>
    <xf numFmtId="2" fontId="37" fillId="2" borderId="49" xfId="0" applyNumberFormat="1" applyFont="1" applyFill="1" applyBorder="1" applyAlignment="1">
      <alignment horizontal="center" vertical="center" shrinkToFit="1"/>
    </xf>
    <xf numFmtId="2" fontId="37" fillId="2" borderId="54" xfId="0" applyNumberFormat="1" applyFont="1" applyFill="1" applyBorder="1" applyAlignment="1">
      <alignment horizontal="center" vertical="center"/>
    </xf>
    <xf numFmtId="2" fontId="37" fillId="2" borderId="56" xfId="0" applyNumberFormat="1" applyFont="1" applyFill="1" applyBorder="1" applyAlignment="1">
      <alignment horizontal="center" vertical="center" shrinkToFit="1"/>
    </xf>
    <xf numFmtId="2" fontId="37" fillId="2" borderId="56" xfId="0" applyNumberFormat="1" applyFont="1" applyFill="1" applyBorder="1" applyAlignment="1">
      <alignment horizontal="center" vertical="top" shrinkToFit="1"/>
    </xf>
    <xf numFmtId="2" fontId="37" fillId="2" borderId="25" xfId="0" applyNumberFormat="1" applyFont="1" applyFill="1" applyBorder="1" applyAlignment="1">
      <alignment horizontal="center" vertical="center" shrinkToFit="1"/>
    </xf>
    <xf numFmtId="2" fontId="37" fillId="2" borderId="59" xfId="7" applyNumberFormat="1" applyFont="1" applyFill="1" applyBorder="1" applyAlignment="1">
      <alignment horizontal="center" vertical="center" shrinkToFit="1"/>
    </xf>
    <xf numFmtId="2" fontId="37" fillId="2" borderId="56" xfId="7" applyNumberFormat="1" applyFont="1" applyFill="1" applyBorder="1" applyAlignment="1">
      <alignment horizontal="center" vertical="center" shrinkToFit="1"/>
    </xf>
    <xf numFmtId="0" fontId="37" fillId="2" borderId="0" xfId="7" applyFont="1" applyFill="1" applyAlignment="1">
      <alignment horizontal="center" vertical="center" shrinkToFit="1"/>
    </xf>
    <xf numFmtId="2" fontId="37" fillId="2" borderId="0" xfId="7" applyNumberFormat="1" applyFont="1" applyFill="1" applyAlignment="1">
      <alignment horizontal="center" vertical="center"/>
    </xf>
    <xf numFmtId="2" fontId="37" fillId="2" borderId="0" xfId="7" applyNumberFormat="1" applyFont="1" applyFill="1" applyAlignment="1">
      <alignment horizontal="center" vertical="top"/>
    </xf>
    <xf numFmtId="0" fontId="37" fillId="2" borderId="82" xfId="7" applyFont="1" applyFill="1" applyBorder="1" applyAlignment="1">
      <alignment horizontal="center" vertical="top"/>
    </xf>
    <xf numFmtId="0" fontId="37" fillId="2" borderId="1" xfId="7" applyFont="1" applyFill="1" applyBorder="1" applyAlignment="1">
      <alignment horizontal="center" vertical="center" shrinkToFit="1"/>
    </xf>
    <xf numFmtId="0" fontId="37" fillId="2" borderId="83" xfId="7" applyFont="1" applyFill="1" applyBorder="1" applyAlignment="1">
      <alignment horizontal="center" vertical="top"/>
    </xf>
    <xf numFmtId="0" fontId="37" fillId="2" borderId="54" xfId="7" applyFont="1" applyFill="1" applyBorder="1" applyAlignment="1">
      <alignment horizontal="center" vertical="center" shrinkToFit="1"/>
    </xf>
    <xf numFmtId="166" fontId="37" fillId="2" borderId="0" xfId="154" applyNumberFormat="1" applyFont="1" applyFill="1" applyAlignment="1">
      <alignment vertical="top"/>
    </xf>
    <xf numFmtId="0" fontId="37" fillId="2" borderId="0" xfId="154" applyFont="1" applyFill="1" applyAlignment="1">
      <alignment vertical="top"/>
    </xf>
    <xf numFmtId="0" fontId="37" fillId="2" borderId="62" xfId="7" applyFont="1" applyFill="1" applyBorder="1" applyAlignment="1">
      <alignment horizontal="center" vertical="center" shrinkToFit="1"/>
    </xf>
    <xf numFmtId="2" fontId="37" fillId="2" borderId="79" xfId="154" applyNumberFormat="1" applyFont="1" applyFill="1" applyBorder="1" applyAlignment="1">
      <alignment horizontal="center" vertical="center" shrinkToFit="1"/>
    </xf>
    <xf numFmtId="0" fontId="37" fillId="2" borderId="104" xfId="7" applyFont="1" applyFill="1" applyBorder="1" applyAlignment="1">
      <alignment horizontal="center" vertical="center" shrinkToFit="1"/>
    </xf>
    <xf numFmtId="169" fontId="37" fillId="2" borderId="0" xfId="154" applyNumberFormat="1" applyFont="1" applyFill="1" applyAlignment="1">
      <alignment vertical="top"/>
    </xf>
    <xf numFmtId="0" fontId="60" fillId="2" borderId="0" xfId="154" applyFont="1" applyFill="1" applyAlignment="1">
      <alignment vertical="top"/>
    </xf>
    <xf numFmtId="0" fontId="87" fillId="2" borderId="0" xfId="154" applyFont="1" applyFill="1"/>
    <xf numFmtId="0" fontId="9" fillId="0" borderId="0" xfId="154"/>
    <xf numFmtId="0" fontId="37" fillId="2" borderId="0" xfId="7" applyFont="1" applyFill="1" applyAlignment="1">
      <alignment vertical="center"/>
    </xf>
    <xf numFmtId="0" fontId="9" fillId="2" borderId="0" xfId="154" applyFill="1"/>
    <xf numFmtId="0" fontId="38" fillId="2" borderId="0" xfId="249" applyFont="1" applyFill="1" applyAlignment="1">
      <alignment vertical="top"/>
    </xf>
    <xf numFmtId="2" fontId="37" fillId="2" borderId="0" xfId="7" applyNumberFormat="1" applyFont="1" applyFill="1" applyAlignment="1">
      <alignment horizontal="center" vertical="top" shrinkToFit="1"/>
    </xf>
    <xf numFmtId="2" fontId="37" fillId="0" borderId="25" xfId="7" applyNumberFormat="1" applyFont="1" applyBorder="1" applyAlignment="1">
      <alignment horizontal="center" vertical="center" shrinkToFit="1"/>
    </xf>
    <xf numFmtId="0" fontId="60" fillId="0" borderId="0" xfId="7" applyFont="1" applyAlignment="1">
      <alignment vertical="top"/>
    </xf>
    <xf numFmtId="49" fontId="36" fillId="0" borderId="61" xfId="7" applyNumberFormat="1" applyFont="1" applyBorder="1" applyAlignment="1">
      <alignment horizontal="left" vertical="center" wrapText="1"/>
    </xf>
    <xf numFmtId="0" fontId="37" fillId="0" borderId="62" xfId="7" applyFont="1" applyBorder="1" applyAlignment="1">
      <alignment horizontal="center" vertical="center" shrinkToFit="1"/>
    </xf>
    <xf numFmtId="167" fontId="37" fillId="0" borderId="62" xfId="7" applyNumberFormat="1" applyFont="1" applyBorder="1" applyAlignment="1">
      <alignment horizontal="center" vertical="center" shrinkToFit="1"/>
    </xf>
    <xf numFmtId="167" fontId="37" fillId="0" borderId="62" xfId="7" applyNumberFormat="1" applyFont="1" applyBorder="1" applyAlignment="1">
      <alignment horizontal="center" vertical="center"/>
    </xf>
    <xf numFmtId="2" fontId="37" fillId="0" borderId="62" xfId="7" applyNumberFormat="1" applyFont="1" applyBorder="1" applyAlignment="1">
      <alignment horizontal="center" vertical="center" shrinkToFit="1"/>
    </xf>
    <xf numFmtId="2" fontId="37" fillId="0" borderId="84" xfId="7" applyNumberFormat="1" applyFont="1" applyBorder="1" applyAlignment="1">
      <alignment horizontal="center" vertical="center" shrinkToFit="1"/>
    </xf>
    <xf numFmtId="2" fontId="37" fillId="0" borderId="43" xfId="7" applyNumberFormat="1" applyFont="1" applyBorder="1" applyAlignment="1">
      <alignment horizontal="center" vertical="center" shrinkToFit="1"/>
    </xf>
    <xf numFmtId="0" fontId="37" fillId="2" borderId="82" xfId="154" applyFont="1" applyFill="1" applyBorder="1" applyAlignment="1">
      <alignment horizontal="center"/>
    </xf>
    <xf numFmtId="0" fontId="37" fillId="2" borderId="21" xfId="154" applyFont="1" applyFill="1" applyBorder="1" applyAlignment="1">
      <alignment horizontal="center"/>
    </xf>
    <xf numFmtId="2" fontId="37" fillId="0" borderId="49" xfId="154" applyNumberFormat="1" applyFont="1" applyBorder="1" applyAlignment="1">
      <alignment horizontal="center" vertical="center" shrinkToFit="1"/>
    </xf>
    <xf numFmtId="2" fontId="37" fillId="0" borderId="56" xfId="154" applyNumberFormat="1" applyFont="1" applyBorder="1" applyAlignment="1">
      <alignment horizontal="center" vertical="center" shrinkToFit="1"/>
    </xf>
    <xf numFmtId="2" fontId="36" fillId="0" borderId="54" xfId="154" applyNumberFormat="1" applyFont="1" applyBorder="1" applyAlignment="1">
      <alignment vertical="top"/>
    </xf>
    <xf numFmtId="0" fontId="37" fillId="0" borderId="54" xfId="154" applyFont="1" applyBorder="1" applyAlignment="1">
      <alignment horizontal="center" vertical="center" shrinkToFit="1"/>
    </xf>
    <xf numFmtId="2" fontId="37" fillId="0" borderId="54" xfId="154" applyNumberFormat="1" applyFont="1" applyBorder="1" applyAlignment="1">
      <alignment horizontal="center" vertical="center"/>
    </xf>
    <xf numFmtId="2" fontId="37" fillId="0" borderId="25" xfId="154" applyNumberFormat="1" applyFont="1" applyBorder="1" applyAlignment="1">
      <alignment horizontal="center" vertical="center" shrinkToFit="1"/>
    </xf>
    <xf numFmtId="0" fontId="60" fillId="0" borderId="0" xfId="154" applyFont="1" applyAlignment="1">
      <alignment vertical="top"/>
    </xf>
    <xf numFmtId="49" fontId="36" fillId="0" borderId="61" xfId="154" applyNumberFormat="1" applyFont="1" applyBorder="1" applyAlignment="1">
      <alignment horizontal="left" vertical="center" wrapText="1"/>
    </xf>
    <xf numFmtId="0" fontId="37" fillId="0" borderId="62" xfId="154" applyFont="1" applyBorder="1" applyAlignment="1">
      <alignment horizontal="center" vertical="center" shrinkToFit="1"/>
    </xf>
    <xf numFmtId="2" fontId="37" fillId="0" borderId="62" xfId="154" applyNumberFormat="1" applyFont="1" applyBorder="1" applyAlignment="1">
      <alignment horizontal="center" vertical="center" shrinkToFit="1"/>
    </xf>
    <xf numFmtId="167" fontId="37" fillId="0" borderId="62" xfId="154" applyNumberFormat="1" applyFont="1" applyBorder="1" applyAlignment="1">
      <alignment horizontal="center" vertical="center"/>
    </xf>
    <xf numFmtId="165" fontId="37" fillId="2" borderId="62" xfId="154" applyNumberFormat="1" applyFont="1" applyFill="1" applyBorder="1" applyAlignment="1">
      <alignment horizontal="center" vertical="center" shrinkToFit="1"/>
    </xf>
    <xf numFmtId="2" fontId="37" fillId="0" borderId="84" xfId="154" applyNumberFormat="1" applyFont="1" applyBorder="1" applyAlignment="1">
      <alignment horizontal="center" vertical="center" shrinkToFit="1"/>
    </xf>
    <xf numFmtId="2" fontId="36" fillId="2" borderId="54" xfId="154" applyNumberFormat="1" applyFont="1" applyFill="1" applyBorder="1" applyAlignment="1">
      <alignment vertical="top"/>
    </xf>
    <xf numFmtId="0" fontId="37" fillId="2" borderId="54" xfId="154" applyFont="1" applyFill="1" applyBorder="1" applyAlignment="1">
      <alignment horizontal="center" vertical="center" shrinkToFit="1"/>
    </xf>
    <xf numFmtId="2" fontId="37" fillId="2" borderId="54" xfId="154" applyNumberFormat="1" applyFont="1" applyFill="1" applyBorder="1" applyAlignment="1">
      <alignment horizontal="center" vertical="center"/>
    </xf>
    <xf numFmtId="2" fontId="37" fillId="2" borderId="56" xfId="154" applyNumberFormat="1" applyFont="1" applyFill="1" applyBorder="1" applyAlignment="1">
      <alignment horizontal="center" vertical="center" shrinkToFit="1"/>
    </xf>
    <xf numFmtId="167" fontId="37" fillId="0" borderId="62" xfId="154" applyNumberFormat="1" applyFont="1" applyBorder="1" applyAlignment="1">
      <alignment horizontal="center" vertical="center" shrinkToFit="1"/>
    </xf>
    <xf numFmtId="165" fontId="37" fillId="0" borderId="62" xfId="154" applyNumberFormat="1" applyFont="1" applyBorder="1" applyAlignment="1">
      <alignment horizontal="center" vertical="center" shrinkToFit="1"/>
    </xf>
    <xf numFmtId="2" fontId="37" fillId="0" borderId="25" xfId="11" applyNumberFormat="1" applyFont="1" applyBorder="1" applyAlignment="1">
      <alignment horizontal="center" vertical="center" shrinkToFit="1"/>
    </xf>
    <xf numFmtId="2" fontId="37" fillId="0" borderId="49" xfId="11" applyNumberFormat="1" applyFont="1" applyBorder="1" applyAlignment="1">
      <alignment horizontal="center" vertical="center" shrinkToFit="1"/>
    </xf>
    <xf numFmtId="2" fontId="36" fillId="2" borderId="55" xfId="154" applyNumberFormat="1" applyFont="1" applyFill="1" applyBorder="1" applyAlignment="1">
      <alignment vertical="top"/>
    </xf>
    <xf numFmtId="2" fontId="37" fillId="2" borderId="90" xfId="154" applyNumberFormat="1" applyFont="1" applyFill="1" applyBorder="1" applyAlignment="1">
      <alignment horizontal="center" vertical="center" shrinkToFit="1"/>
    </xf>
    <xf numFmtId="2" fontId="49" fillId="2" borderId="56" xfId="154" applyNumberFormat="1" applyFont="1" applyFill="1" applyBorder="1" applyAlignment="1">
      <alignment horizontal="center" vertical="center" shrinkToFit="1"/>
    </xf>
    <xf numFmtId="49" fontId="36" fillId="2" borderId="89" xfId="154" applyNumberFormat="1" applyFont="1" applyFill="1" applyBorder="1" applyAlignment="1">
      <alignment horizontal="left" vertical="center" wrapText="1"/>
    </xf>
    <xf numFmtId="0" fontId="37" fillId="2" borderId="63" xfId="154" applyFont="1" applyFill="1" applyBorder="1" applyAlignment="1">
      <alignment horizontal="center" vertical="center" shrinkToFit="1"/>
    </xf>
    <xf numFmtId="165" fontId="96" fillId="2" borderId="81" xfId="154" applyNumberFormat="1" applyFont="1" applyFill="1" applyBorder="1" applyAlignment="1">
      <alignment horizontal="center" vertical="center" shrinkToFit="1"/>
    </xf>
    <xf numFmtId="2" fontId="37" fillId="2" borderId="81" xfId="154" applyNumberFormat="1" applyFont="1" applyFill="1" applyBorder="1" applyAlignment="1">
      <alignment horizontal="center" vertical="center"/>
    </xf>
    <xf numFmtId="165" fontId="37" fillId="2" borderId="63" xfId="154" applyNumberFormat="1" applyFont="1" applyFill="1" applyBorder="1" applyAlignment="1">
      <alignment horizontal="center" vertical="center"/>
    </xf>
    <xf numFmtId="49" fontId="36" fillId="2" borderId="114" xfId="154" applyNumberFormat="1" applyFont="1" applyFill="1" applyBorder="1" applyAlignment="1">
      <alignment horizontal="left" vertical="center" wrapText="1"/>
    </xf>
    <xf numFmtId="0" fontId="37" fillId="2" borderId="88" xfId="154" applyFont="1" applyFill="1" applyBorder="1" applyAlignment="1">
      <alignment horizontal="center" vertical="center" shrinkToFit="1"/>
    </xf>
    <xf numFmtId="165" fontId="96" fillId="2" borderId="88" xfId="154" applyNumberFormat="1" applyFont="1" applyFill="1" applyBorder="1" applyAlignment="1">
      <alignment horizontal="center" vertical="center" shrinkToFit="1"/>
    </xf>
    <xf numFmtId="2" fontId="37" fillId="2" borderId="88" xfId="154" applyNumberFormat="1" applyFont="1" applyFill="1" applyBorder="1" applyAlignment="1">
      <alignment horizontal="center" vertical="center"/>
    </xf>
    <xf numFmtId="165" fontId="37" fillId="2" borderId="88" xfId="154" applyNumberFormat="1" applyFont="1" applyFill="1" applyBorder="1" applyAlignment="1">
      <alignment horizontal="center" vertical="center"/>
    </xf>
    <xf numFmtId="2" fontId="37" fillId="2" borderId="94" xfId="154" applyNumberFormat="1" applyFont="1" applyFill="1" applyBorder="1" applyAlignment="1">
      <alignment horizontal="center" vertical="center" shrinkToFit="1"/>
    </xf>
    <xf numFmtId="0" fontId="37" fillId="2" borderId="54" xfId="0" applyFont="1" applyFill="1" applyBorder="1" applyAlignment="1">
      <alignment horizontal="center" vertical="center" shrinkToFit="1"/>
    </xf>
    <xf numFmtId="165" fontId="2" fillId="2" borderId="54" xfId="0" applyNumberFormat="1" applyFont="1" applyFill="1" applyBorder="1" applyAlignment="1">
      <alignment horizontal="center" vertical="top"/>
    </xf>
    <xf numFmtId="0" fontId="37" fillId="2" borderId="62" xfId="0" applyFont="1" applyFill="1" applyBorder="1" applyAlignment="1">
      <alignment horizontal="center" vertical="center" shrinkToFit="1"/>
    </xf>
    <xf numFmtId="165" fontId="2" fillId="2" borderId="62" xfId="154" applyNumberFormat="1" applyFont="1" applyFill="1" applyBorder="1" applyAlignment="1">
      <alignment horizontal="center" vertical="center" shrinkToFit="1"/>
    </xf>
    <xf numFmtId="2" fontId="2" fillId="2" borderId="54" xfId="0" applyNumberFormat="1" applyFont="1" applyFill="1" applyBorder="1" applyAlignment="1">
      <alignment horizontal="center" vertical="center"/>
    </xf>
    <xf numFmtId="0" fontId="37" fillId="2" borderId="7" xfId="0" applyFont="1" applyFill="1" applyBorder="1" applyAlignment="1">
      <alignment horizontal="center" vertical="center" shrinkToFit="1"/>
    </xf>
    <xf numFmtId="2" fontId="96" fillId="2" borderId="81" xfId="0" applyNumberFormat="1" applyFont="1" applyFill="1" applyBorder="1" applyAlignment="1">
      <alignment horizontal="center" vertical="center" shrinkToFit="1"/>
    </xf>
    <xf numFmtId="0" fontId="96" fillId="2" borderId="81" xfId="0" applyFont="1" applyFill="1" applyBorder="1" applyAlignment="1">
      <alignment horizontal="center" vertical="center"/>
    </xf>
    <xf numFmtId="49" fontId="36" fillId="2" borderId="122" xfId="0" applyNumberFormat="1" applyFont="1" applyFill="1" applyBorder="1" applyAlignment="1">
      <alignment horizontal="left" vertical="center" wrapText="1"/>
    </xf>
    <xf numFmtId="0" fontId="37" fillId="2" borderId="14" xfId="0" applyFont="1" applyFill="1" applyBorder="1" applyAlignment="1">
      <alignment horizontal="center" vertical="center" shrinkToFit="1"/>
    </xf>
    <xf numFmtId="0" fontId="96" fillId="2" borderId="14" xfId="0" applyFont="1" applyFill="1" applyBorder="1" applyAlignment="1">
      <alignment horizontal="center" vertical="center"/>
    </xf>
    <xf numFmtId="0" fontId="37" fillId="2" borderId="64" xfId="0" applyFont="1" applyFill="1" applyBorder="1" applyAlignment="1">
      <alignment horizontal="center" vertical="center" shrinkToFit="1"/>
    </xf>
    <xf numFmtId="2" fontId="96" fillId="2" borderId="64" xfId="0" applyNumberFormat="1" applyFont="1" applyFill="1" applyBorder="1" applyAlignment="1">
      <alignment horizontal="center" vertical="center" shrinkToFit="1"/>
    </xf>
    <xf numFmtId="0" fontId="96" fillId="2" borderId="88" xfId="0" applyFont="1" applyFill="1" applyBorder="1" applyAlignment="1">
      <alignment horizontal="center" vertical="center"/>
    </xf>
    <xf numFmtId="0" fontId="37" fillId="2" borderId="63" xfId="0" applyFont="1" applyFill="1" applyBorder="1" applyAlignment="1">
      <alignment horizontal="center" vertical="center" shrinkToFit="1"/>
    </xf>
    <xf numFmtId="0" fontId="37" fillId="2" borderId="88" xfId="0" applyFont="1" applyFill="1" applyBorder="1" applyAlignment="1">
      <alignment horizontal="center" vertical="center" shrinkToFit="1"/>
    </xf>
    <xf numFmtId="2" fontId="37" fillId="2" borderId="58" xfId="154" applyNumberFormat="1" applyFont="1" applyFill="1" applyBorder="1" applyAlignment="1">
      <alignment vertical="top" wrapText="1"/>
    </xf>
    <xf numFmtId="0" fontId="37" fillId="2" borderId="104" xfId="154" applyFont="1" applyFill="1" applyBorder="1" applyAlignment="1">
      <alignment horizontal="center" vertical="center" shrinkToFit="1"/>
    </xf>
    <xf numFmtId="2" fontId="37" fillId="2" borderId="104" xfId="154" applyNumberFormat="1" applyFont="1" applyFill="1" applyBorder="1" applyAlignment="1">
      <alignment horizontal="center" vertical="center"/>
    </xf>
    <xf numFmtId="2" fontId="115" fillId="2" borderId="104" xfId="154" applyNumberFormat="1" applyFont="1" applyFill="1" applyBorder="1" applyAlignment="1">
      <alignment horizontal="center" vertical="center"/>
    </xf>
    <xf numFmtId="2" fontId="37" fillId="2" borderId="59" xfId="154" applyNumberFormat="1" applyFont="1" applyFill="1" applyBorder="1" applyAlignment="1">
      <alignment horizontal="center" vertical="center" shrinkToFit="1"/>
    </xf>
    <xf numFmtId="49" fontId="37" fillId="2" borderId="50" xfId="154" applyNumberFormat="1" applyFont="1" applyFill="1" applyBorder="1" applyAlignment="1">
      <alignment horizontal="left" vertical="top" wrapText="1"/>
    </xf>
    <xf numFmtId="0" fontId="37" fillId="2" borderId="1" xfId="154" applyFont="1" applyFill="1" applyBorder="1" applyAlignment="1">
      <alignment horizontal="center" vertical="center" shrinkToFit="1"/>
    </xf>
    <xf numFmtId="2" fontId="37" fillId="2" borderId="1" xfId="154" applyNumberFormat="1" applyFont="1" applyFill="1" applyBorder="1" applyAlignment="1">
      <alignment horizontal="center" vertical="center" shrinkToFit="1"/>
    </xf>
    <xf numFmtId="2" fontId="37" fillId="2" borderId="1" xfId="154" applyNumberFormat="1" applyFont="1" applyFill="1" applyBorder="1" applyAlignment="1">
      <alignment horizontal="center" vertical="center"/>
    </xf>
    <xf numFmtId="2" fontId="115" fillId="2" borderId="1" xfId="154" applyNumberFormat="1" applyFont="1" applyFill="1" applyBorder="1" applyAlignment="1">
      <alignment horizontal="center" vertical="center" shrinkToFit="1"/>
    </xf>
    <xf numFmtId="2" fontId="37" fillId="2" borderId="51" xfId="154" applyNumberFormat="1" applyFont="1" applyFill="1" applyBorder="1" applyAlignment="1">
      <alignment horizontal="center" vertical="center" shrinkToFit="1"/>
    </xf>
    <xf numFmtId="2" fontId="94" fillId="0" borderId="25" xfId="154" applyNumberFormat="1" applyFont="1" applyBorder="1" applyAlignment="1">
      <alignment horizontal="center" vertical="center" shrinkToFit="1"/>
    </xf>
    <xf numFmtId="2" fontId="36" fillId="2" borderId="1" xfId="154" applyNumberFormat="1" applyFont="1" applyFill="1" applyBorder="1" applyAlignment="1">
      <alignment vertical="top"/>
    </xf>
    <xf numFmtId="165" fontId="37" fillId="2" borderId="1" xfId="154" applyNumberFormat="1" applyFont="1" applyFill="1" applyBorder="1" applyAlignment="1">
      <alignment horizontal="center" vertical="center"/>
    </xf>
    <xf numFmtId="49" fontId="36" fillId="2" borderId="85" xfId="154" applyNumberFormat="1" applyFont="1" applyFill="1" applyBorder="1" applyAlignment="1">
      <alignment horizontal="left" vertical="center" wrapText="1"/>
    </xf>
    <xf numFmtId="0" fontId="37" fillId="2" borderId="62" xfId="154" applyFont="1" applyFill="1" applyBorder="1" applyAlignment="1">
      <alignment horizontal="center" vertical="center" shrinkToFit="1"/>
    </xf>
    <xf numFmtId="2" fontId="37" fillId="2" borderId="62" xfId="154" applyNumberFormat="1" applyFont="1" applyFill="1" applyBorder="1" applyAlignment="1">
      <alignment horizontal="center" vertical="center" shrinkToFit="1"/>
    </xf>
    <xf numFmtId="2" fontId="37" fillId="2" borderId="62" xfId="154" applyNumberFormat="1" applyFont="1" applyFill="1" applyBorder="1" applyAlignment="1">
      <alignment horizontal="center" vertical="center"/>
    </xf>
    <xf numFmtId="2" fontId="37" fillId="2" borderId="84" xfId="154" applyNumberFormat="1" applyFont="1" applyFill="1" applyBorder="1" applyAlignment="1">
      <alignment horizontal="center" vertical="center" shrinkToFit="1"/>
    </xf>
    <xf numFmtId="2" fontId="37" fillId="2" borderId="25" xfId="154" applyNumberFormat="1" applyFont="1" applyFill="1" applyBorder="1" applyAlignment="1">
      <alignment horizontal="center" vertical="center" shrinkToFit="1"/>
    </xf>
    <xf numFmtId="2" fontId="37" fillId="2" borderId="1" xfId="154" applyNumberFormat="1" applyFont="1" applyFill="1" applyBorder="1" applyAlignment="1">
      <alignment horizontal="center" vertical="top"/>
    </xf>
    <xf numFmtId="2" fontId="37" fillId="2" borderId="51" xfId="154" applyNumberFormat="1" applyFont="1" applyFill="1" applyBorder="1" applyAlignment="1">
      <alignment horizontal="center" vertical="top" shrinkToFit="1"/>
    </xf>
    <xf numFmtId="2" fontId="37" fillId="2" borderId="49" xfId="154" applyNumberFormat="1" applyFont="1" applyFill="1" applyBorder="1" applyAlignment="1">
      <alignment horizontal="center" vertical="center" shrinkToFit="1"/>
    </xf>
    <xf numFmtId="0" fontId="95" fillId="2" borderId="0" xfId="154" applyFont="1" applyFill="1" applyAlignment="1">
      <alignment vertical="top"/>
    </xf>
    <xf numFmtId="49" fontId="36" fillId="2" borderId="121" xfId="154" applyNumberFormat="1" applyFont="1" applyFill="1" applyBorder="1" applyAlignment="1">
      <alignment horizontal="left" vertical="top" wrapText="1"/>
    </xf>
    <xf numFmtId="0" fontId="37" fillId="2" borderId="81" xfId="154" applyFont="1" applyFill="1" applyBorder="1" applyAlignment="1">
      <alignment horizontal="center" vertical="center" shrinkToFit="1"/>
    </xf>
    <xf numFmtId="2" fontId="37" fillId="2" borderId="81" xfId="154" applyNumberFormat="1" applyFont="1" applyFill="1" applyBorder="1" applyAlignment="1">
      <alignment horizontal="center" vertical="center" shrinkToFit="1"/>
    </xf>
    <xf numFmtId="167" fontId="37" fillId="2" borderId="81" xfId="154" applyNumberFormat="1" applyFont="1" applyFill="1" applyBorder="1" applyAlignment="1">
      <alignment horizontal="center" vertical="center"/>
    </xf>
    <xf numFmtId="165" fontId="37" fillId="2" borderId="81" xfId="154" applyNumberFormat="1" applyFont="1" applyFill="1" applyBorder="1" applyAlignment="1">
      <alignment horizontal="center" vertical="top" shrinkToFit="1"/>
    </xf>
    <xf numFmtId="2" fontId="37" fillId="2" borderId="40" xfId="154" applyNumberFormat="1" applyFont="1" applyFill="1" applyBorder="1" applyAlignment="1">
      <alignment horizontal="center" vertical="center" shrinkToFit="1"/>
    </xf>
    <xf numFmtId="0" fontId="37" fillId="0" borderId="0" xfId="154" applyFont="1"/>
    <xf numFmtId="167" fontId="37" fillId="2" borderId="54" xfId="154" applyNumberFormat="1" applyFont="1" applyFill="1" applyBorder="1" applyAlignment="1">
      <alignment horizontal="center" vertical="center"/>
    </xf>
    <xf numFmtId="49" fontId="36" fillId="2" borderId="85" xfId="154" applyNumberFormat="1" applyFont="1" applyFill="1" applyBorder="1" applyAlignment="1">
      <alignment horizontal="left" vertical="top" wrapText="1"/>
    </xf>
    <xf numFmtId="167" fontId="37" fillId="2" borderId="62" xfId="154" applyNumberFormat="1" applyFont="1" applyFill="1" applyBorder="1" applyAlignment="1">
      <alignment horizontal="center" vertical="center"/>
    </xf>
    <xf numFmtId="166" fontId="49" fillId="2" borderId="0" xfId="8" applyNumberFormat="1" applyFont="1" applyFill="1" applyAlignment="1">
      <alignment vertical="top"/>
    </xf>
    <xf numFmtId="0" fontId="49" fillId="2" borderId="0" xfId="8" applyFont="1" applyFill="1" applyAlignment="1">
      <alignment vertical="top"/>
    </xf>
    <xf numFmtId="0" fontId="37" fillId="2" borderId="0" xfId="79" applyFont="1" applyFill="1" applyAlignment="1">
      <alignment vertical="top"/>
    </xf>
    <xf numFmtId="0" fontId="37" fillId="2" borderId="0" xfId="79" applyFont="1" applyFill="1" applyAlignment="1">
      <alignment horizontal="center" vertical="center" shrinkToFit="1"/>
    </xf>
    <xf numFmtId="2" fontId="37" fillId="2" borderId="0" xfId="79" applyNumberFormat="1" applyFont="1" applyFill="1" applyAlignment="1">
      <alignment horizontal="center" vertical="center"/>
    </xf>
    <xf numFmtId="2" fontId="37" fillId="2" borderId="0" xfId="79" applyNumberFormat="1" applyFont="1" applyFill="1" applyAlignment="1">
      <alignment vertical="top"/>
    </xf>
    <xf numFmtId="2" fontId="37" fillId="2" borderId="0" xfId="79" applyNumberFormat="1" applyFont="1" applyFill="1" applyAlignment="1">
      <alignment vertical="top" shrinkToFit="1"/>
    </xf>
    <xf numFmtId="0" fontId="37" fillId="2" borderId="1" xfId="79" applyFont="1" applyFill="1" applyBorder="1" applyAlignment="1">
      <alignment horizontal="center" vertical="center" shrinkToFit="1"/>
    </xf>
    <xf numFmtId="2" fontId="36" fillId="2" borderId="55" xfId="154" applyNumberFormat="1" applyFont="1" applyFill="1" applyBorder="1" applyAlignment="1">
      <alignment vertical="center"/>
    </xf>
    <xf numFmtId="169" fontId="37" fillId="2" borderId="54" xfId="154" applyNumberFormat="1" applyFont="1" applyFill="1" applyBorder="1" applyAlignment="1">
      <alignment horizontal="center" vertical="center"/>
    </xf>
    <xf numFmtId="0" fontId="49" fillId="2" borderId="0" xfId="154" applyFont="1" applyFill="1" applyAlignment="1">
      <alignment vertical="top"/>
    </xf>
    <xf numFmtId="165" fontId="37" fillId="2" borderId="14" xfId="154" applyNumberFormat="1" applyFont="1" applyFill="1" applyBorder="1" applyAlignment="1">
      <alignment horizontal="center" vertical="center"/>
    </xf>
    <xf numFmtId="49" fontId="36" fillId="2" borderId="91" xfId="154" applyNumberFormat="1" applyFont="1" applyFill="1" applyBorder="1" applyAlignment="1">
      <alignment horizontal="left" vertical="center" wrapText="1"/>
    </xf>
    <xf numFmtId="0" fontId="37" fillId="2" borderId="14" xfId="154" applyFont="1" applyFill="1" applyBorder="1" applyAlignment="1">
      <alignment horizontal="center" vertical="center" shrinkToFit="1"/>
    </xf>
    <xf numFmtId="165" fontId="96" fillId="2" borderId="14" xfId="154" applyNumberFormat="1" applyFont="1" applyFill="1" applyBorder="1" applyAlignment="1">
      <alignment horizontal="center" vertical="center" shrinkToFit="1"/>
    </xf>
    <xf numFmtId="2" fontId="37" fillId="2" borderId="14" xfId="154" applyNumberFormat="1" applyFont="1" applyFill="1" applyBorder="1" applyAlignment="1">
      <alignment horizontal="center" vertical="center"/>
    </xf>
    <xf numFmtId="2" fontId="37" fillId="2" borderId="92" xfId="154" applyNumberFormat="1" applyFont="1" applyFill="1" applyBorder="1" applyAlignment="1">
      <alignment horizontal="center" vertical="center" shrinkToFit="1"/>
    </xf>
    <xf numFmtId="2" fontId="37" fillId="2" borderId="50" xfId="154" applyNumberFormat="1" applyFont="1" applyFill="1" applyBorder="1" applyAlignment="1">
      <alignment horizontal="center" vertical="center" shrinkToFit="1"/>
    </xf>
    <xf numFmtId="49" fontId="36" fillId="2" borderId="93" xfId="154" applyNumberFormat="1" applyFont="1" applyFill="1" applyBorder="1" applyAlignment="1">
      <alignment horizontal="left" vertical="center" wrapText="1"/>
    </xf>
    <xf numFmtId="0" fontId="37" fillId="2" borderId="54" xfId="155" applyFont="1" applyFill="1" applyBorder="1" applyAlignment="1">
      <alignment horizontal="center" vertical="center" shrinkToFit="1"/>
    </xf>
    <xf numFmtId="2" fontId="37" fillId="2" borderId="54" xfId="193" applyNumberFormat="1" applyFont="1" applyFill="1" applyBorder="1" applyAlignment="1">
      <alignment horizontal="center" vertical="center"/>
    </xf>
    <xf numFmtId="2" fontId="37" fillId="2" borderId="56" xfId="193" applyNumberFormat="1" applyFont="1" applyFill="1" applyBorder="1" applyAlignment="1">
      <alignment horizontal="center" vertical="center" shrinkToFit="1"/>
    </xf>
    <xf numFmtId="2" fontId="37" fillId="2" borderId="25" xfId="193" applyNumberFormat="1" applyFont="1" applyFill="1" applyBorder="1" applyAlignment="1">
      <alignment horizontal="center" vertical="center" shrinkToFit="1"/>
    </xf>
    <xf numFmtId="0" fontId="96" fillId="2" borderId="0" xfId="193" applyFont="1" applyFill="1" applyAlignment="1">
      <alignment vertical="top"/>
    </xf>
    <xf numFmtId="0" fontId="37" fillId="2" borderId="63" xfId="155" applyFont="1" applyFill="1" applyBorder="1" applyAlignment="1">
      <alignment horizontal="center" vertical="center" shrinkToFit="1"/>
    </xf>
    <xf numFmtId="2" fontId="37" fillId="2" borderId="63" xfId="193" applyNumberFormat="1" applyFont="1" applyFill="1" applyBorder="1" applyAlignment="1">
      <alignment horizontal="center" vertical="center" shrinkToFit="1"/>
    </xf>
    <xf numFmtId="2" fontId="37" fillId="2" borderId="63" xfId="193" applyNumberFormat="1" applyFont="1" applyFill="1" applyBorder="1" applyAlignment="1">
      <alignment horizontal="center" vertical="center"/>
    </xf>
    <xf numFmtId="2" fontId="37" fillId="2" borderId="79" xfId="193" applyNumberFormat="1" applyFont="1" applyFill="1" applyBorder="1" applyAlignment="1">
      <alignment horizontal="center" vertical="center" shrinkToFit="1"/>
    </xf>
    <xf numFmtId="0" fontId="37" fillId="2" borderId="88" xfId="155" applyFont="1" applyFill="1" applyBorder="1" applyAlignment="1">
      <alignment horizontal="center" vertical="center" shrinkToFit="1"/>
    </xf>
    <xf numFmtId="165" fontId="37" fillId="2" borderId="88" xfId="193" applyNumberFormat="1" applyFont="1" applyFill="1" applyBorder="1" applyAlignment="1">
      <alignment horizontal="center" vertical="center" shrinkToFit="1"/>
    </xf>
    <xf numFmtId="2" fontId="37" fillId="2" borderId="88" xfId="193" applyNumberFormat="1" applyFont="1" applyFill="1" applyBorder="1" applyAlignment="1">
      <alignment horizontal="center" vertical="center"/>
    </xf>
    <xf numFmtId="2" fontId="37" fillId="2" borderId="98" xfId="193" applyNumberFormat="1" applyFont="1" applyFill="1" applyBorder="1" applyAlignment="1">
      <alignment horizontal="center" vertical="center" shrinkToFit="1"/>
    </xf>
    <xf numFmtId="2" fontId="36" fillId="2" borderId="54" xfId="154" applyNumberFormat="1" applyFont="1" applyFill="1" applyBorder="1" applyAlignment="1">
      <alignment horizontal="left" vertical="center"/>
    </xf>
    <xf numFmtId="0" fontId="38" fillId="2" borderId="0" xfId="154" applyFont="1" applyFill="1"/>
    <xf numFmtId="0" fontId="3" fillId="2" borderId="0" xfId="154" applyFont="1" applyFill="1"/>
    <xf numFmtId="0" fontId="122" fillId="2" borderId="0" xfId="154" applyFont="1" applyFill="1"/>
    <xf numFmtId="49" fontId="37" fillId="2" borderId="95" xfId="154" applyNumberFormat="1" applyFont="1" applyFill="1" applyBorder="1" applyAlignment="1">
      <alignment horizontal="left" vertical="center" wrapText="1"/>
    </xf>
    <xf numFmtId="165" fontId="37" fillId="2" borderId="63" xfId="154" applyNumberFormat="1" applyFont="1" applyFill="1" applyBorder="1" applyAlignment="1">
      <alignment horizontal="center" vertical="center" shrinkToFit="1"/>
    </xf>
    <xf numFmtId="49" fontId="37" fillId="2" borderId="97" xfId="154" applyNumberFormat="1" applyFont="1" applyFill="1" applyBorder="1" applyAlignment="1">
      <alignment horizontal="left" vertical="center" wrapText="1"/>
    </xf>
    <xf numFmtId="2" fontId="36" fillId="0" borderId="1" xfId="154" applyNumberFormat="1" applyFont="1" applyBorder="1" applyAlignment="1">
      <alignment horizontal="left" vertical="top"/>
    </xf>
    <xf numFmtId="165" fontId="37" fillId="0" borderId="54" xfId="154" applyNumberFormat="1" applyFont="1" applyBorder="1" applyAlignment="1">
      <alignment horizontal="center" vertical="top"/>
    </xf>
    <xf numFmtId="2" fontId="37" fillId="0" borderId="56" xfId="154" applyNumberFormat="1" applyFont="1" applyBorder="1" applyAlignment="1">
      <alignment horizontal="center" vertical="top" shrinkToFit="1"/>
    </xf>
    <xf numFmtId="0" fontId="38" fillId="0" borderId="0" xfId="154" applyFont="1"/>
    <xf numFmtId="49" fontId="36" fillId="0" borderId="55" xfId="154" applyNumberFormat="1" applyFont="1" applyBorder="1" applyAlignment="1">
      <alignment horizontal="left" vertical="center" wrapText="1"/>
    </xf>
    <xf numFmtId="2" fontId="37" fillId="0" borderId="62" xfId="154" applyNumberFormat="1" applyFont="1" applyBorder="1" applyAlignment="1">
      <alignment horizontal="center" vertical="center"/>
    </xf>
    <xf numFmtId="0" fontId="38" fillId="29" borderId="0" xfId="7" applyFont="1" applyFill="1" applyAlignment="1">
      <alignment vertical="top"/>
    </xf>
    <xf numFmtId="0" fontId="123" fillId="29" borderId="0" xfId="2" applyFont="1" applyFill="1"/>
    <xf numFmtId="165" fontId="124" fillId="0" borderId="62" xfId="154" applyNumberFormat="1" applyFont="1" applyBorder="1" applyAlignment="1">
      <alignment horizontal="center" vertical="center" shrinkToFit="1"/>
    </xf>
    <xf numFmtId="0" fontId="49" fillId="29" borderId="0" xfId="154" applyFont="1" applyFill="1" applyAlignment="1">
      <alignment vertical="top"/>
    </xf>
    <xf numFmtId="0" fontId="49" fillId="30" borderId="0" xfId="154" applyFont="1" applyFill="1" applyAlignment="1">
      <alignment vertical="top"/>
    </xf>
    <xf numFmtId="0" fontId="37" fillId="29" borderId="0" xfId="154" applyFont="1" applyFill="1" applyAlignment="1">
      <alignment vertical="top"/>
    </xf>
    <xf numFmtId="2" fontId="36" fillId="2" borderId="55" xfId="155" applyNumberFormat="1" applyFont="1" applyFill="1" applyBorder="1" applyAlignment="1">
      <alignment vertical="center"/>
    </xf>
    <xf numFmtId="169" fontId="37" fillId="2" borderId="54" xfId="155" applyNumberFormat="1" applyFont="1" applyFill="1" applyBorder="1" applyAlignment="1">
      <alignment horizontal="center" vertical="center"/>
    </xf>
    <xf numFmtId="2" fontId="37" fillId="2" borderId="54" xfId="155" applyNumberFormat="1" applyFont="1" applyFill="1" applyBorder="1" applyAlignment="1">
      <alignment horizontal="center" vertical="center"/>
    </xf>
    <xf numFmtId="2" fontId="37" fillId="2" borderId="56" xfId="155" applyNumberFormat="1" applyFont="1" applyFill="1" applyBorder="1" applyAlignment="1">
      <alignment horizontal="center" vertical="center" shrinkToFit="1"/>
    </xf>
    <xf numFmtId="2" fontId="37" fillId="2" borderId="25" xfId="155" applyNumberFormat="1" applyFont="1" applyFill="1" applyBorder="1" applyAlignment="1">
      <alignment horizontal="center" vertical="center" wrapText="1" shrinkToFit="1"/>
    </xf>
    <xf numFmtId="0" fontId="37" fillId="2" borderId="0" xfId="155" applyFont="1" applyFill="1" applyAlignment="1">
      <alignment vertical="top"/>
    </xf>
    <xf numFmtId="0" fontId="95" fillId="2" borderId="0" xfId="155" applyFont="1" applyFill="1" applyAlignment="1">
      <alignment vertical="top"/>
    </xf>
    <xf numFmtId="49" fontId="36" fillId="2" borderId="89" xfId="155" applyNumberFormat="1" applyFont="1" applyFill="1" applyBorder="1" applyAlignment="1">
      <alignment horizontal="left" vertical="center" wrapText="1"/>
    </xf>
    <xf numFmtId="165" fontId="96" fillId="2" borderId="81" xfId="155" applyNumberFormat="1" applyFont="1" applyFill="1" applyBorder="1" applyAlignment="1">
      <alignment horizontal="center" vertical="center" shrinkToFit="1"/>
    </xf>
    <xf numFmtId="2" fontId="37" fillId="2" borderId="81" xfId="155" applyNumberFormat="1" applyFont="1" applyFill="1" applyBorder="1" applyAlignment="1">
      <alignment horizontal="center" vertical="center"/>
    </xf>
    <xf numFmtId="165" fontId="37" fillId="2" borderId="63" xfId="155" applyNumberFormat="1" applyFont="1" applyFill="1" applyBorder="1" applyAlignment="1">
      <alignment horizontal="center" vertical="center"/>
    </xf>
    <xf numFmtId="2" fontId="37" fillId="2" borderId="90" xfId="155" applyNumberFormat="1" applyFont="1" applyFill="1" applyBorder="1" applyAlignment="1">
      <alignment horizontal="center" vertical="center" shrinkToFit="1"/>
    </xf>
    <xf numFmtId="49" fontId="36" fillId="2" borderId="114" xfId="155" applyNumberFormat="1" applyFont="1" applyFill="1" applyBorder="1" applyAlignment="1">
      <alignment horizontal="left" vertical="center" wrapText="1"/>
    </xf>
    <xf numFmtId="165" fontId="96" fillId="2" borderId="88" xfId="155" applyNumberFormat="1" applyFont="1" applyFill="1" applyBorder="1" applyAlignment="1">
      <alignment horizontal="center" vertical="center" shrinkToFit="1"/>
    </xf>
    <xf numFmtId="2" fontId="37" fillId="2" borderId="88" xfId="155" applyNumberFormat="1" applyFont="1" applyFill="1" applyBorder="1" applyAlignment="1">
      <alignment horizontal="center" vertical="center"/>
    </xf>
    <xf numFmtId="165" fontId="37" fillId="2" borderId="88" xfId="155" applyNumberFormat="1" applyFont="1" applyFill="1" applyBorder="1" applyAlignment="1">
      <alignment horizontal="center" vertical="center"/>
    </xf>
    <xf numFmtId="165" fontId="37" fillId="2" borderId="94" xfId="155" applyNumberFormat="1" applyFont="1" applyFill="1" applyBorder="1" applyAlignment="1">
      <alignment horizontal="center" vertical="center" shrinkToFit="1"/>
    </xf>
    <xf numFmtId="2" fontId="49" fillId="2" borderId="25" xfId="154" applyNumberFormat="1" applyFont="1" applyFill="1" applyBorder="1" applyAlignment="1">
      <alignment horizontal="center" vertical="center" shrinkToFit="1"/>
    </xf>
    <xf numFmtId="167" fontId="37" fillId="2" borderId="62" xfId="154" applyNumberFormat="1" applyFont="1" applyFill="1" applyBorder="1" applyAlignment="1">
      <alignment horizontal="center" vertical="center" shrinkToFit="1"/>
    </xf>
    <xf numFmtId="2" fontId="37" fillId="2" borderId="54" xfId="154" applyNumberFormat="1" applyFont="1" applyFill="1" applyBorder="1" applyAlignment="1">
      <alignment horizontal="center" vertical="center" shrinkToFit="1"/>
    </xf>
    <xf numFmtId="2" fontId="37" fillId="2" borderId="25" xfId="154" applyNumberFormat="1" applyFont="1" applyFill="1" applyBorder="1" applyAlignment="1">
      <alignment horizontal="center" vertical="center" wrapText="1" shrinkToFit="1"/>
    </xf>
    <xf numFmtId="165" fontId="37" fillId="2" borderId="92" xfId="154" applyNumberFormat="1" applyFont="1" applyFill="1" applyBorder="1" applyAlignment="1">
      <alignment horizontal="center" vertical="center" shrinkToFit="1"/>
    </xf>
    <xf numFmtId="165" fontId="37" fillId="2" borderId="115" xfId="154" applyNumberFormat="1" applyFont="1" applyFill="1" applyBorder="1" applyAlignment="1">
      <alignment horizontal="center" vertical="center"/>
    </xf>
    <xf numFmtId="49" fontId="36" fillId="2" borderId="55" xfId="154" applyNumberFormat="1" applyFont="1" applyFill="1" applyBorder="1" applyAlignment="1">
      <alignment horizontal="left" vertical="center" wrapText="1"/>
    </xf>
    <xf numFmtId="165" fontId="37" fillId="2" borderId="54" xfId="154" applyNumberFormat="1" applyFont="1" applyFill="1" applyBorder="1" applyAlignment="1">
      <alignment horizontal="center" vertical="center"/>
    </xf>
    <xf numFmtId="2" fontId="36" fillId="2" borderId="54" xfId="154" applyNumberFormat="1" applyFont="1" applyFill="1" applyBorder="1" applyAlignment="1">
      <alignment vertical="center"/>
    </xf>
    <xf numFmtId="0" fontId="37" fillId="2" borderId="0" xfId="154" applyFont="1" applyFill="1"/>
    <xf numFmtId="49" fontId="36" fillId="2" borderId="61" xfId="154" applyNumberFormat="1" applyFont="1" applyFill="1" applyBorder="1" applyAlignment="1">
      <alignment horizontal="left" vertical="center" wrapText="1"/>
    </xf>
    <xf numFmtId="2" fontId="37" fillId="2" borderId="55" xfId="2" applyNumberFormat="1" applyFont="1" applyFill="1" applyBorder="1" applyAlignment="1">
      <alignment vertical="top"/>
    </xf>
    <xf numFmtId="0" fontId="37" fillId="2" borderId="54" xfId="2" applyFont="1" applyFill="1" applyBorder="1" applyAlignment="1">
      <alignment horizontal="center" vertical="center" shrinkToFit="1"/>
    </xf>
    <xf numFmtId="0" fontId="37" fillId="2" borderId="54" xfId="2" applyFont="1" applyFill="1" applyBorder="1" applyAlignment="1">
      <alignment horizontal="center" vertical="center"/>
    </xf>
    <xf numFmtId="0" fontId="37" fillId="2" borderId="54" xfId="2" applyFont="1" applyFill="1" applyBorder="1" applyAlignment="1">
      <alignment horizontal="center" vertical="top"/>
    </xf>
    <xf numFmtId="167" fontId="37" fillId="2" borderId="56" xfId="2" applyNumberFormat="1" applyFont="1" applyFill="1" applyBorder="1" applyAlignment="1">
      <alignment horizontal="center" vertical="top" shrinkToFit="1"/>
    </xf>
    <xf numFmtId="2" fontId="37" fillId="2" borderId="43" xfId="143" applyNumberFormat="1" applyFont="1" applyFill="1" applyBorder="1" applyAlignment="1">
      <alignment horizontal="center" vertical="center" shrinkToFit="1"/>
    </xf>
    <xf numFmtId="49" fontId="36" fillId="2" borderId="61" xfId="194" applyNumberFormat="1" applyFont="1" applyFill="1" applyBorder="1" applyAlignment="1">
      <alignment horizontal="left" vertical="center" wrapText="1"/>
    </xf>
    <xf numFmtId="0" fontId="37" fillId="2" borderId="62" xfId="194" applyFont="1" applyFill="1" applyBorder="1" applyAlignment="1">
      <alignment horizontal="center" vertical="center" shrinkToFit="1"/>
    </xf>
    <xf numFmtId="1" fontId="37" fillId="2" borderId="62" xfId="194" applyNumberFormat="1" applyFont="1" applyFill="1" applyBorder="1" applyAlignment="1">
      <alignment horizontal="center" vertical="center" shrinkToFit="1"/>
    </xf>
    <xf numFmtId="1" fontId="37" fillId="2" borderId="62" xfId="194" applyNumberFormat="1" applyFont="1" applyFill="1" applyBorder="1" applyAlignment="1">
      <alignment horizontal="center" vertical="center"/>
    </xf>
    <xf numFmtId="167" fontId="37" fillId="2" borderId="84" xfId="194" applyNumberFormat="1" applyFont="1" applyFill="1" applyBorder="1" applyAlignment="1">
      <alignment horizontal="center" vertical="center" shrinkToFit="1"/>
    </xf>
    <xf numFmtId="2" fontId="37" fillId="2" borderId="25" xfId="143" applyNumberFormat="1" applyFont="1" applyFill="1" applyBorder="1" applyAlignment="1">
      <alignment horizontal="center" vertical="center" shrinkToFit="1"/>
    </xf>
    <xf numFmtId="1" fontId="37" fillId="2" borderId="54" xfId="154" applyNumberFormat="1" applyFont="1" applyFill="1" applyBorder="1" applyAlignment="1">
      <alignment horizontal="center" vertical="center"/>
    </xf>
    <xf numFmtId="49" fontId="112" fillId="2" borderId="61" xfId="154" applyNumberFormat="1" applyFont="1" applyFill="1" applyBorder="1" applyAlignment="1">
      <alignment horizontal="left" vertical="top" wrapText="1"/>
    </xf>
    <xf numFmtId="1" fontId="37" fillId="2" borderId="62" xfId="154" applyNumberFormat="1" applyFont="1" applyFill="1" applyBorder="1" applyAlignment="1">
      <alignment horizontal="center" vertical="center" shrinkToFit="1"/>
    </xf>
    <xf numFmtId="1" fontId="37" fillId="2" borderId="62" xfId="154" applyNumberFormat="1" applyFont="1" applyFill="1" applyBorder="1" applyAlignment="1">
      <alignment horizontal="center" vertical="center"/>
    </xf>
    <xf numFmtId="0" fontId="4" fillId="2" borderId="0" xfId="166" applyFont="1" applyFill="1"/>
    <xf numFmtId="2" fontId="36" fillId="2" borderId="54" xfId="0" applyNumberFormat="1" applyFont="1" applyFill="1" applyBorder="1" applyAlignment="1">
      <alignment vertical="center"/>
    </xf>
    <xf numFmtId="166" fontId="37" fillId="2" borderId="0" xfId="0" applyNumberFormat="1" applyFont="1" applyFill="1" applyAlignment="1">
      <alignment vertical="top"/>
    </xf>
    <xf numFmtId="49" fontId="36" fillId="2" borderId="61" xfId="0" applyNumberFormat="1" applyFont="1" applyFill="1" applyBorder="1" applyAlignment="1">
      <alignment vertical="center" wrapText="1"/>
    </xf>
    <xf numFmtId="167" fontId="37" fillId="2" borderId="62" xfId="0" applyNumberFormat="1" applyFont="1" applyFill="1" applyBorder="1" applyAlignment="1">
      <alignment horizontal="center" vertical="center" shrinkToFit="1"/>
    </xf>
    <xf numFmtId="167" fontId="115" fillId="2" borderId="62" xfId="0" applyNumberFormat="1" applyFont="1" applyFill="1" applyBorder="1" applyAlignment="1">
      <alignment horizontal="center" vertical="center" shrinkToFit="1"/>
    </xf>
    <xf numFmtId="2" fontId="37" fillId="2" borderId="123" xfId="7" applyNumberFormat="1" applyFont="1" applyFill="1" applyBorder="1" applyAlignment="1">
      <alignment horizontal="center" vertical="top" shrinkToFit="1"/>
    </xf>
    <xf numFmtId="0" fontId="37" fillId="2" borderId="0" xfId="0" applyFont="1" applyFill="1" applyAlignment="1">
      <alignment horizontal="center" vertical="center" wrapText="1"/>
    </xf>
    <xf numFmtId="2" fontId="36" fillId="2" borderId="54" xfId="77" applyNumberFormat="1" applyFont="1" applyFill="1" applyBorder="1" applyAlignment="1">
      <alignment vertical="top"/>
    </xf>
    <xf numFmtId="0" fontId="37" fillId="2" borderId="54" xfId="77" applyFont="1" applyFill="1" applyBorder="1" applyAlignment="1">
      <alignment horizontal="center" vertical="center" shrinkToFit="1"/>
    </xf>
    <xf numFmtId="2" fontId="37" fillId="2" borderId="54" xfId="77" applyNumberFormat="1" applyFont="1" applyFill="1" applyBorder="1" applyAlignment="1">
      <alignment horizontal="center" vertical="center"/>
    </xf>
    <xf numFmtId="2" fontId="37" fillId="2" borderId="54" xfId="77" applyNumberFormat="1" applyFont="1" applyFill="1" applyBorder="1" applyAlignment="1">
      <alignment horizontal="center" vertical="top"/>
    </xf>
    <xf numFmtId="2" fontId="37" fillId="2" borderId="56" xfId="77" applyNumberFormat="1" applyFont="1" applyFill="1" applyBorder="1" applyAlignment="1">
      <alignment horizontal="center" vertical="top" shrinkToFit="1"/>
    </xf>
    <xf numFmtId="2" fontId="37" fillId="2" borderId="25" xfId="77" applyNumberFormat="1" applyFont="1" applyFill="1" applyBorder="1" applyAlignment="1">
      <alignment horizontal="center" vertical="center" shrinkToFit="1"/>
    </xf>
    <xf numFmtId="0" fontId="37" fillId="2" borderId="0" xfId="77" applyFont="1" applyFill="1" applyAlignment="1">
      <alignment vertical="top"/>
    </xf>
    <xf numFmtId="49" fontId="36" fillId="2" borderId="61" xfId="77" applyNumberFormat="1" applyFont="1" applyFill="1" applyBorder="1" applyAlignment="1">
      <alignment horizontal="left" vertical="center" wrapText="1"/>
    </xf>
    <xf numFmtId="0" fontId="37" fillId="2" borderId="62" xfId="77" applyFont="1" applyFill="1" applyBorder="1" applyAlignment="1">
      <alignment horizontal="center" vertical="center" shrinkToFit="1"/>
    </xf>
    <xf numFmtId="2" fontId="37" fillId="2" borderId="62" xfId="77" applyNumberFormat="1" applyFont="1" applyFill="1" applyBorder="1" applyAlignment="1">
      <alignment horizontal="center" vertical="center" shrinkToFit="1"/>
    </xf>
    <xf numFmtId="2" fontId="37" fillId="2" borderId="62" xfId="77" applyNumberFormat="1" applyFont="1" applyFill="1" applyBorder="1" applyAlignment="1">
      <alignment horizontal="center" vertical="center"/>
    </xf>
    <xf numFmtId="165" fontId="37" fillId="2" borderId="64" xfId="79" applyNumberFormat="1" applyFont="1" applyFill="1" applyBorder="1" applyAlignment="1">
      <alignment horizontal="center" vertical="center" shrinkToFit="1"/>
    </xf>
    <xf numFmtId="2" fontId="36" fillId="2" borderId="54" xfId="0" applyNumberFormat="1" applyFont="1" applyFill="1" applyBorder="1" applyAlignment="1">
      <alignment vertical="top"/>
    </xf>
    <xf numFmtId="2" fontId="37" fillId="2" borderId="54" xfId="0" applyNumberFormat="1" applyFont="1" applyFill="1" applyBorder="1" applyAlignment="1">
      <alignment horizontal="center" vertical="top"/>
    </xf>
    <xf numFmtId="0" fontId="37" fillId="2" borderId="0" xfId="0" applyFont="1" applyFill="1" applyAlignment="1">
      <alignment horizontal="center" vertical="center"/>
    </xf>
    <xf numFmtId="49" fontId="36" fillId="2" borderId="89" xfId="0" applyNumberFormat="1" applyFont="1" applyFill="1" applyBorder="1" applyAlignment="1">
      <alignment horizontal="left" vertical="top" wrapText="1"/>
    </xf>
    <xf numFmtId="165" fontId="37" fillId="2" borderId="63" xfId="0" applyNumberFormat="1" applyFont="1" applyFill="1" applyBorder="1" applyAlignment="1">
      <alignment horizontal="center" vertical="center" shrinkToFit="1"/>
    </xf>
    <xf numFmtId="2" fontId="37" fillId="2" borderId="63" xfId="0" applyNumberFormat="1" applyFont="1" applyFill="1" applyBorder="1" applyAlignment="1">
      <alignment horizontal="center" vertical="center"/>
    </xf>
    <xf numFmtId="165" fontId="37" fillId="2" borderId="63" xfId="0" applyNumberFormat="1" applyFont="1" applyFill="1" applyBorder="1" applyAlignment="1">
      <alignment horizontal="center" vertical="center"/>
    </xf>
    <xf numFmtId="2" fontId="37" fillId="2" borderId="79" xfId="0" applyNumberFormat="1" applyFont="1" applyFill="1" applyBorder="1" applyAlignment="1">
      <alignment horizontal="center" vertical="center" shrinkToFit="1"/>
    </xf>
    <xf numFmtId="49" fontId="36" fillId="2" borderId="124" xfId="0" applyNumberFormat="1" applyFont="1" applyFill="1" applyBorder="1" applyAlignment="1">
      <alignment horizontal="left" vertical="top" wrapText="1"/>
    </xf>
    <xf numFmtId="168" fontId="37" fillId="2" borderId="14" xfId="0" applyNumberFormat="1" applyFont="1" applyFill="1" applyBorder="1" applyAlignment="1">
      <alignment horizontal="center" vertical="center" shrinkToFit="1"/>
    </xf>
    <xf numFmtId="0" fontId="36" fillId="2" borderId="1" xfId="0" applyFont="1" applyFill="1" applyBorder="1" applyAlignment="1">
      <alignment vertical="top"/>
    </xf>
    <xf numFmtId="168" fontId="37" fillId="2" borderId="64" xfId="0" applyNumberFormat="1" applyFont="1" applyFill="1" applyBorder="1" applyAlignment="1">
      <alignment horizontal="center" vertical="center" shrinkToFit="1"/>
    </xf>
    <xf numFmtId="168" fontId="37" fillId="2" borderId="64" xfId="0" applyNumberFormat="1" applyFont="1" applyFill="1" applyBorder="1" applyAlignment="1">
      <alignment horizontal="center" vertical="center"/>
    </xf>
    <xf numFmtId="2" fontId="37" fillId="2" borderId="98" xfId="0" applyNumberFormat="1" applyFont="1" applyFill="1" applyBorder="1" applyAlignment="1">
      <alignment horizontal="center" vertical="center" shrinkToFit="1"/>
    </xf>
    <xf numFmtId="0" fontId="37" fillId="2" borderId="0" xfId="79" applyFont="1" applyFill="1" applyAlignment="1">
      <alignment horizontal="center" vertical="center" wrapText="1"/>
    </xf>
    <xf numFmtId="2" fontId="37" fillId="2" borderId="59" xfId="154" applyNumberFormat="1" applyFont="1" applyFill="1" applyBorder="1" applyAlignment="1">
      <alignment horizontal="center" vertical="center" shrinkToFit="1"/>
    </xf>
    <xf numFmtId="2" fontId="37" fillId="2" borderId="54" xfId="154" applyNumberFormat="1" applyFont="1" applyFill="1" applyBorder="1" applyAlignment="1">
      <alignment horizontal="center" vertical="center" shrinkToFit="1"/>
    </xf>
    <xf numFmtId="2" fontId="37" fillId="2" borderId="56" xfId="154" applyNumberFormat="1" applyFont="1" applyFill="1" applyBorder="1" applyAlignment="1">
      <alignment horizontal="center" vertical="center" shrinkToFit="1"/>
    </xf>
    <xf numFmtId="2" fontId="37" fillId="2" borderId="56" xfId="0" applyNumberFormat="1" applyFont="1" applyFill="1" applyBorder="1" applyAlignment="1">
      <alignment horizontal="center" vertical="center" shrinkToFit="1"/>
    </xf>
    <xf numFmtId="2" fontId="37" fillId="2" borderId="25" xfId="0" applyNumberFormat="1" applyFont="1" applyFill="1" applyBorder="1" applyAlignment="1">
      <alignment horizontal="center" vertical="center" shrinkToFit="1"/>
    </xf>
    <xf numFmtId="2" fontId="37" fillId="2" borderId="49" xfId="0" applyNumberFormat="1" applyFont="1" applyFill="1" applyBorder="1" applyAlignment="1">
      <alignment horizontal="center" vertical="center" shrinkToFit="1"/>
    </xf>
    <xf numFmtId="2" fontId="37" fillId="2" borderId="25" xfId="154" applyNumberFormat="1" applyFont="1" applyFill="1" applyBorder="1" applyAlignment="1">
      <alignment horizontal="center" vertical="center" wrapText="1" shrinkToFit="1"/>
    </xf>
    <xf numFmtId="2" fontId="37" fillId="2" borderId="49" xfId="154" applyNumberFormat="1" applyFont="1" applyFill="1" applyBorder="1" applyAlignment="1">
      <alignment horizontal="center" vertical="center" shrinkToFit="1"/>
    </xf>
    <xf numFmtId="2" fontId="37" fillId="2" borderId="51" xfId="154" applyNumberFormat="1" applyFont="1" applyFill="1" applyBorder="1" applyAlignment="1">
      <alignment horizontal="center" vertical="center" shrinkToFit="1"/>
    </xf>
    <xf numFmtId="2" fontId="37" fillId="2" borderId="25" xfId="154" applyNumberFormat="1" applyFont="1" applyFill="1" applyBorder="1" applyAlignment="1">
      <alignment horizontal="center" vertical="center" shrinkToFit="1"/>
    </xf>
    <xf numFmtId="2" fontId="37" fillId="0" borderId="56" xfId="154" applyNumberFormat="1" applyFont="1" applyBorder="1" applyAlignment="1">
      <alignment horizontal="center" vertical="center" shrinkToFit="1"/>
    </xf>
    <xf numFmtId="2" fontId="37" fillId="2" borderId="25" xfId="155" applyNumberFormat="1" applyFont="1" applyFill="1" applyBorder="1" applyAlignment="1">
      <alignment horizontal="center" vertical="center" wrapText="1" shrinkToFit="1"/>
    </xf>
    <xf numFmtId="2" fontId="49" fillId="2" borderId="25" xfId="154" applyNumberFormat="1" applyFont="1" applyFill="1" applyBorder="1" applyAlignment="1">
      <alignment horizontal="center" vertical="center" shrinkToFit="1"/>
    </xf>
    <xf numFmtId="2" fontId="37" fillId="2" borderId="40" xfId="154" applyNumberFormat="1" applyFont="1" applyFill="1" applyBorder="1" applyAlignment="1">
      <alignment horizontal="center" vertical="center" shrinkToFit="1"/>
    </xf>
    <xf numFmtId="2" fontId="37" fillId="2" borderId="50" xfId="154" applyNumberFormat="1" applyFont="1" applyFill="1" applyBorder="1" applyAlignment="1">
      <alignment horizontal="center" vertical="center" shrinkToFit="1"/>
    </xf>
    <xf numFmtId="2" fontId="37" fillId="2" borderId="1" xfId="154" applyNumberFormat="1" applyFont="1" applyFill="1" applyBorder="1" applyAlignment="1">
      <alignment horizontal="center" vertical="center" shrinkToFit="1"/>
    </xf>
    <xf numFmtId="2" fontId="37" fillId="0" borderId="49" xfId="154" applyNumberFormat="1" applyFont="1" applyBorder="1" applyAlignment="1">
      <alignment horizontal="center" vertical="center" shrinkToFit="1"/>
    </xf>
    <xf numFmtId="2" fontId="37" fillId="2" borderId="56" xfId="154" applyNumberFormat="1" applyFont="1" applyFill="1" applyBorder="1" applyAlignment="1">
      <alignment horizontal="center" vertical="top" shrinkToFit="1"/>
    </xf>
    <xf numFmtId="2" fontId="37" fillId="2" borderId="104" xfId="154" applyNumberFormat="1" applyFont="1" applyFill="1" applyBorder="1" applyAlignment="1">
      <alignment horizontal="center" vertical="center"/>
    </xf>
    <xf numFmtId="2" fontId="37" fillId="0" borderId="43" xfId="7" applyNumberFormat="1" applyFont="1" applyBorder="1" applyAlignment="1">
      <alignment horizontal="center" vertical="center" shrinkToFit="1"/>
    </xf>
    <xf numFmtId="0" fontId="37" fillId="2" borderId="82" xfId="7" applyFont="1" applyFill="1" applyBorder="1" applyAlignment="1">
      <alignment horizontal="center" vertical="top"/>
    </xf>
    <xf numFmtId="0" fontId="37" fillId="2" borderId="83" xfId="7" applyFont="1" applyFill="1" applyBorder="1" applyAlignment="1">
      <alignment horizontal="center" vertical="top"/>
    </xf>
    <xf numFmtId="2" fontId="37" fillId="2" borderId="40" xfId="7" applyNumberFormat="1" applyFont="1" applyFill="1" applyBorder="1" applyAlignment="1">
      <alignment horizontal="center" vertical="center" shrinkToFit="1"/>
    </xf>
    <xf numFmtId="2" fontId="37" fillId="0" borderId="49" xfId="11" applyNumberFormat="1" applyFont="1" applyBorder="1" applyAlignment="1">
      <alignment horizontal="center" vertical="center" shrinkToFit="1"/>
    </xf>
    <xf numFmtId="0" fontId="37" fillId="2" borderId="30" xfId="75" applyFont="1" applyFill="1" applyBorder="1" applyAlignment="1">
      <alignment horizontal="center" vertical="center" wrapText="1"/>
    </xf>
    <xf numFmtId="0" fontId="87" fillId="2" borderId="40" xfId="0" applyFont="1" applyFill="1" applyBorder="1" applyAlignment="1">
      <alignment horizontal="center"/>
    </xf>
    <xf numFmtId="0" fontId="87" fillId="2" borderId="49" xfId="0" applyFont="1" applyFill="1" applyBorder="1" applyAlignment="1">
      <alignment horizontal="center"/>
    </xf>
    <xf numFmtId="2" fontId="36" fillId="3" borderId="54" xfId="0" applyNumberFormat="1" applyFont="1" applyFill="1" applyBorder="1" applyAlignment="1">
      <alignment vertical="center"/>
    </xf>
    <xf numFmtId="0" fontId="37" fillId="3" borderId="54" xfId="0" applyFont="1" applyFill="1" applyBorder="1" applyAlignment="1">
      <alignment horizontal="center" vertical="center" shrinkToFit="1"/>
    </xf>
    <xf numFmtId="2" fontId="37" fillId="3" borderId="54" xfId="0" applyNumberFormat="1" applyFont="1" applyFill="1" applyBorder="1" applyAlignment="1">
      <alignment horizontal="center" vertical="center"/>
    </xf>
    <xf numFmtId="2" fontId="37" fillId="3" borderId="56" xfId="0" applyNumberFormat="1" applyFont="1" applyFill="1" applyBorder="1" applyAlignment="1">
      <alignment horizontal="center" vertical="center" shrinkToFit="1"/>
    </xf>
    <xf numFmtId="2" fontId="37" fillId="3" borderId="25" xfId="0" applyNumberFormat="1" applyFont="1" applyFill="1" applyBorder="1" applyAlignment="1">
      <alignment horizontal="center" vertical="center" shrinkToFit="1"/>
    </xf>
    <xf numFmtId="166" fontId="37" fillId="3" borderId="0" xfId="0" applyNumberFormat="1" applyFont="1" applyFill="1" applyAlignment="1">
      <alignment vertical="top"/>
    </xf>
    <xf numFmtId="0" fontId="37" fillId="3" borderId="0" xfId="0" applyFont="1" applyFill="1" applyAlignment="1">
      <alignment vertical="top"/>
    </xf>
    <xf numFmtId="2" fontId="37" fillId="3" borderId="25" xfId="0" applyNumberFormat="1" applyFont="1" applyFill="1" applyBorder="1" applyAlignment="1">
      <alignment horizontal="center" vertical="center" shrinkToFit="1"/>
    </xf>
    <xf numFmtId="49" fontId="36" fillId="3" borderId="61" xfId="0" applyNumberFormat="1" applyFont="1" applyFill="1" applyBorder="1" applyAlignment="1">
      <alignment vertical="center" wrapText="1"/>
    </xf>
    <xf numFmtId="0" fontId="37" fillId="3" borderId="62" xfId="0" applyFont="1" applyFill="1" applyBorder="1" applyAlignment="1">
      <alignment horizontal="center" vertical="center" shrinkToFit="1"/>
    </xf>
    <xf numFmtId="167" fontId="37" fillId="3" borderId="62" xfId="0" applyNumberFormat="1" applyFont="1" applyFill="1" applyBorder="1" applyAlignment="1">
      <alignment horizontal="center" vertical="center" shrinkToFit="1"/>
    </xf>
    <xf numFmtId="2" fontId="37" fillId="3" borderId="62" xfId="0" applyNumberFormat="1" applyFont="1" applyFill="1" applyBorder="1" applyAlignment="1">
      <alignment horizontal="center" vertical="center"/>
    </xf>
    <xf numFmtId="167" fontId="115" fillId="3" borderId="62" xfId="0" applyNumberFormat="1" applyFont="1" applyFill="1" applyBorder="1" applyAlignment="1">
      <alignment horizontal="center" vertical="center" shrinkToFit="1"/>
    </xf>
    <xf numFmtId="2" fontId="37" fillId="3" borderId="84" xfId="0" applyNumberFormat="1" applyFont="1" applyFill="1" applyBorder="1" applyAlignment="1">
      <alignment horizontal="center" vertical="center" shrinkToFit="1"/>
    </xf>
    <xf numFmtId="2" fontId="2" fillId="2" borderId="88" xfId="154" applyNumberFormat="1" applyFont="1" applyFill="1" applyBorder="1" applyAlignment="1">
      <alignment horizontal="center" vertical="center" shrinkToFit="1"/>
    </xf>
    <xf numFmtId="167" fontId="2" fillId="2" borderId="54" xfId="154" applyNumberFormat="1" applyFont="1" applyFill="1" applyBorder="1" applyAlignment="1">
      <alignment horizontal="center" vertical="top"/>
    </xf>
    <xf numFmtId="167" fontId="2" fillId="2" borderId="62" xfId="154" applyNumberFormat="1" applyFont="1" applyFill="1" applyBorder="1" applyAlignment="1">
      <alignment horizontal="center" vertical="center" shrinkToFit="1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3" fillId="0" borderId="0" xfId="1" applyFont="1" applyAlignment="1">
      <alignment horizontal="left" vertical="center"/>
    </xf>
    <xf numFmtId="0" fontId="88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 wrapText="1"/>
    </xf>
    <xf numFmtId="0" fontId="3" fillId="2" borderId="0" xfId="1" applyFont="1" applyFill="1" applyAlignment="1">
      <alignment horizontal="left" vertical="center"/>
    </xf>
    <xf numFmtId="0" fontId="3" fillId="0" borderId="0" xfId="1" applyFont="1" applyAlignment="1">
      <alignment horizontal="left"/>
    </xf>
    <xf numFmtId="0" fontId="8" fillId="0" borderId="0" xfId="1" applyFont="1" applyAlignment="1">
      <alignment horizontal="center"/>
    </xf>
    <xf numFmtId="0" fontId="12" fillId="0" borderId="0" xfId="2" applyFont="1" applyAlignment="1">
      <alignment horizontal="right"/>
    </xf>
    <xf numFmtId="0" fontId="10" fillId="0" borderId="0" xfId="2" applyFont="1" applyAlignment="1">
      <alignment horizontal="center"/>
    </xf>
    <xf numFmtId="0" fontId="18" fillId="0" borderId="0" xfId="2" applyFont="1" applyAlignment="1">
      <alignment horizontal="right" wrapText="1"/>
    </xf>
    <xf numFmtId="0" fontId="19" fillId="0" borderId="0" xfId="2" applyFont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22" fillId="0" borderId="6" xfId="3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 wrapText="1"/>
    </xf>
    <xf numFmtId="0" fontId="23" fillId="0" borderId="7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/>
    </xf>
    <xf numFmtId="0" fontId="14" fillId="3" borderId="4" xfId="3" applyFont="1" applyFill="1" applyBorder="1" applyAlignment="1">
      <alignment horizontal="center"/>
    </xf>
    <xf numFmtId="0" fontId="14" fillId="3" borderId="5" xfId="3" applyFont="1" applyFill="1" applyBorder="1" applyAlignment="1">
      <alignment horizontal="center"/>
    </xf>
    <xf numFmtId="0" fontId="14" fillId="3" borderId="23" xfId="2" applyFont="1" applyFill="1" applyBorder="1" applyAlignment="1">
      <alignment horizontal="right" vertical="center"/>
    </xf>
    <xf numFmtId="0" fontId="14" fillId="3" borderId="24" xfId="2" applyFont="1" applyFill="1" applyBorder="1" applyAlignment="1">
      <alignment horizontal="right" vertical="center"/>
    </xf>
    <xf numFmtId="0" fontId="37" fillId="3" borderId="25" xfId="0" applyFont="1" applyFill="1" applyBorder="1" applyAlignment="1">
      <alignment horizontal="left" vertical="center" wrapText="1"/>
    </xf>
    <xf numFmtId="49" fontId="38" fillId="2" borderId="25" xfId="7" applyNumberFormat="1" applyFont="1" applyFill="1" applyBorder="1" applyAlignment="1">
      <alignment horizontal="left" vertical="center" wrapText="1"/>
    </xf>
    <xf numFmtId="0" fontId="37" fillId="2" borderId="25" xfId="77" applyFont="1" applyFill="1" applyBorder="1" applyAlignment="1">
      <alignment horizontal="left" vertical="top"/>
    </xf>
    <xf numFmtId="0" fontId="38" fillId="2" borderId="25" xfId="79" applyFont="1" applyFill="1" applyBorder="1" applyAlignment="1">
      <alignment horizontal="left" vertical="center" wrapText="1"/>
    </xf>
    <xf numFmtId="2" fontId="37" fillId="2" borderId="55" xfId="2" applyNumberFormat="1" applyFont="1" applyFill="1" applyBorder="1" applyAlignment="1">
      <alignment horizontal="center" vertical="center" shrinkToFit="1"/>
    </xf>
    <xf numFmtId="2" fontId="37" fillId="2" borderId="54" xfId="2" applyNumberFormat="1" applyFont="1" applyFill="1" applyBorder="1" applyAlignment="1">
      <alignment horizontal="center" vertical="center" shrinkToFit="1"/>
    </xf>
    <xf numFmtId="2" fontId="37" fillId="2" borderId="56" xfId="2" applyNumberFormat="1" applyFont="1" applyFill="1" applyBorder="1" applyAlignment="1">
      <alignment horizontal="center" vertical="center" shrinkToFit="1"/>
    </xf>
    <xf numFmtId="0" fontId="37" fillId="2" borderId="43" xfId="154" applyFont="1" applyFill="1" applyBorder="1" applyAlignment="1">
      <alignment horizontal="center" vertical="center" shrinkToFit="1"/>
    </xf>
    <xf numFmtId="0" fontId="37" fillId="2" borderId="49" xfId="154" applyFont="1" applyFill="1" applyBorder="1" applyAlignment="1">
      <alignment horizontal="center" vertical="center" shrinkToFit="1"/>
    </xf>
    <xf numFmtId="49" fontId="37" fillId="2" borderId="43" xfId="154" applyNumberFormat="1" applyFont="1" applyFill="1" applyBorder="1" applyAlignment="1">
      <alignment horizontal="center" vertical="center" wrapText="1"/>
    </xf>
    <xf numFmtId="49" fontId="37" fillId="2" borderId="49" xfId="154" applyNumberFormat="1" applyFont="1" applyFill="1" applyBorder="1" applyAlignment="1">
      <alignment horizontal="center" vertical="center" wrapText="1"/>
    </xf>
    <xf numFmtId="49" fontId="37" fillId="2" borderId="43" xfId="154" applyNumberFormat="1" applyFont="1" applyFill="1" applyBorder="1" applyAlignment="1">
      <alignment horizontal="left" vertical="top" wrapText="1"/>
    </xf>
    <xf numFmtId="49" fontId="37" fillId="2" borderId="49" xfId="154" applyNumberFormat="1" applyFont="1" applyFill="1" applyBorder="1" applyAlignment="1">
      <alignment horizontal="left" vertical="top" wrapText="1"/>
    </xf>
    <xf numFmtId="0" fontId="37" fillId="2" borderId="43" xfId="154" applyFont="1" applyFill="1" applyBorder="1" applyAlignment="1">
      <alignment horizontal="center" vertical="center"/>
    </xf>
    <xf numFmtId="0" fontId="37" fillId="2" borderId="49" xfId="154" applyFont="1" applyFill="1" applyBorder="1" applyAlignment="1">
      <alignment horizontal="center" vertical="center"/>
    </xf>
    <xf numFmtId="1" fontId="37" fillId="2" borderId="43" xfId="154" applyNumberFormat="1" applyFont="1" applyFill="1" applyBorder="1" applyAlignment="1">
      <alignment horizontal="center" vertical="center" shrinkToFit="1"/>
    </xf>
    <xf numFmtId="1" fontId="37" fillId="2" borderId="49" xfId="154" applyNumberFormat="1" applyFont="1" applyFill="1" applyBorder="1" applyAlignment="1">
      <alignment horizontal="center" vertical="center" shrinkToFit="1"/>
    </xf>
    <xf numFmtId="2" fontId="37" fillId="2" borderId="58" xfId="154" applyNumberFormat="1" applyFont="1" applyFill="1" applyBorder="1" applyAlignment="1">
      <alignment horizontal="center" vertical="center" shrinkToFit="1"/>
    </xf>
    <xf numFmtId="2" fontId="37" fillId="2" borderId="104" xfId="154" applyNumberFormat="1" applyFont="1" applyFill="1" applyBorder="1" applyAlignment="1">
      <alignment horizontal="center" vertical="center" shrinkToFit="1"/>
    </xf>
    <xf numFmtId="2" fontId="37" fillId="2" borderId="59" xfId="154" applyNumberFormat="1" applyFont="1" applyFill="1" applyBorder="1" applyAlignment="1">
      <alignment horizontal="center" vertical="center" shrinkToFit="1"/>
    </xf>
    <xf numFmtId="1" fontId="37" fillId="2" borderId="43" xfId="2" applyNumberFormat="1" applyFont="1" applyFill="1" applyBorder="1" applyAlignment="1">
      <alignment horizontal="center" vertical="center" shrinkToFit="1"/>
    </xf>
    <xf numFmtId="1" fontId="37" fillId="2" borderId="49" xfId="2" applyNumberFormat="1" applyFont="1" applyFill="1" applyBorder="1" applyAlignment="1">
      <alignment horizontal="center" vertical="center" shrinkToFit="1"/>
    </xf>
    <xf numFmtId="0" fontId="37" fillId="2" borderId="25" xfId="2" applyFont="1" applyFill="1" applyBorder="1" applyAlignment="1">
      <alignment horizontal="center" vertical="center"/>
    </xf>
    <xf numFmtId="2" fontId="37" fillId="2" borderId="55" xfId="154" applyNumberFormat="1" applyFont="1" applyFill="1" applyBorder="1" applyAlignment="1">
      <alignment horizontal="center" vertical="center" shrinkToFit="1"/>
    </xf>
    <xf numFmtId="2" fontId="37" fillId="2" borderId="54" xfId="154" applyNumberFormat="1" applyFont="1" applyFill="1" applyBorder="1" applyAlignment="1">
      <alignment horizontal="center" vertical="center" shrinkToFit="1"/>
    </xf>
    <xf numFmtId="2" fontId="37" fillId="2" borderId="56" xfId="154" applyNumberFormat="1" applyFont="1" applyFill="1" applyBorder="1" applyAlignment="1">
      <alignment horizontal="center" vertical="center" shrinkToFit="1"/>
    </xf>
    <xf numFmtId="0" fontId="37" fillId="3" borderId="60" xfId="0" applyFont="1" applyFill="1" applyBorder="1" applyAlignment="1">
      <alignment horizontal="center" vertical="center" shrinkToFit="1"/>
    </xf>
    <xf numFmtId="0" fontId="37" fillId="3" borderId="48" xfId="0" applyFont="1" applyFill="1" applyBorder="1" applyAlignment="1">
      <alignment horizontal="center" vertical="center" shrinkToFit="1"/>
    </xf>
    <xf numFmtId="49" fontId="37" fillId="3" borderId="43" xfId="0" applyNumberFormat="1" applyFont="1" applyFill="1" applyBorder="1" applyAlignment="1">
      <alignment horizontal="center" vertical="center" wrapText="1"/>
    </xf>
    <xf numFmtId="49" fontId="37" fillId="3" borderId="49" xfId="0" applyNumberFormat="1" applyFont="1" applyFill="1" applyBorder="1" applyAlignment="1">
      <alignment horizontal="center" vertical="center" wrapText="1"/>
    </xf>
    <xf numFmtId="49" fontId="37" fillId="3" borderId="43" xfId="0" applyNumberFormat="1" applyFont="1" applyFill="1" applyBorder="1" applyAlignment="1">
      <alignment horizontal="left" vertical="center" wrapText="1"/>
    </xf>
    <xf numFmtId="49" fontId="37" fillId="3" borderId="49" xfId="0" applyNumberFormat="1" applyFont="1" applyFill="1" applyBorder="1" applyAlignment="1">
      <alignment horizontal="left" vertical="center" wrapText="1"/>
    </xf>
    <xf numFmtId="0" fontId="37" fillId="3" borderId="43" xfId="0" applyFont="1" applyFill="1" applyBorder="1" applyAlignment="1">
      <alignment horizontal="center" vertical="center"/>
    </xf>
    <xf numFmtId="0" fontId="37" fillId="3" borderId="49" xfId="0" applyFont="1" applyFill="1" applyBorder="1" applyAlignment="1">
      <alignment horizontal="center" vertical="center"/>
    </xf>
    <xf numFmtId="1" fontId="37" fillId="3" borderId="43" xfId="0" applyNumberFormat="1" applyFont="1" applyFill="1" applyBorder="1" applyAlignment="1">
      <alignment horizontal="center" vertical="center" shrinkToFit="1"/>
    </xf>
    <xf numFmtId="1" fontId="37" fillId="3" borderId="49" xfId="0" applyNumberFormat="1" applyFont="1" applyFill="1" applyBorder="1" applyAlignment="1">
      <alignment horizontal="center" vertical="center" shrinkToFit="1"/>
    </xf>
    <xf numFmtId="2" fontId="37" fillId="3" borderId="55" xfId="0" applyNumberFormat="1" applyFont="1" applyFill="1" applyBorder="1" applyAlignment="1">
      <alignment horizontal="center" vertical="center" shrinkToFit="1"/>
    </xf>
    <xf numFmtId="2" fontId="37" fillId="3" borderId="54" xfId="0" applyNumberFormat="1" applyFont="1" applyFill="1" applyBorder="1" applyAlignment="1">
      <alignment horizontal="center" vertical="center" shrinkToFit="1"/>
    </xf>
    <xf numFmtId="2" fontId="37" fillId="3" borderId="56" xfId="0" applyNumberFormat="1" applyFont="1" applyFill="1" applyBorder="1" applyAlignment="1">
      <alignment horizontal="center" vertical="center" shrinkToFit="1"/>
    </xf>
    <xf numFmtId="2" fontId="37" fillId="3" borderId="25" xfId="0" applyNumberFormat="1" applyFont="1" applyFill="1" applyBorder="1" applyAlignment="1">
      <alignment horizontal="center" vertical="center"/>
    </xf>
    <xf numFmtId="0" fontId="37" fillId="3" borderId="25" xfId="0" applyFont="1" applyFill="1" applyBorder="1" applyAlignment="1">
      <alignment horizontal="center" vertical="center" wrapText="1"/>
    </xf>
    <xf numFmtId="2" fontId="37" fillId="3" borderId="50" xfId="0" applyNumberFormat="1" applyFont="1" applyFill="1" applyBorder="1" applyAlignment="1">
      <alignment horizontal="center" vertical="center" shrinkToFit="1"/>
    </xf>
    <xf numFmtId="2" fontId="37" fillId="3" borderId="1" xfId="0" applyNumberFormat="1" applyFont="1" applyFill="1" applyBorder="1" applyAlignment="1">
      <alignment horizontal="center" vertical="center" shrinkToFit="1"/>
    </xf>
    <xf numFmtId="2" fontId="37" fillId="3" borderId="51" xfId="0" applyNumberFormat="1" applyFont="1" applyFill="1" applyBorder="1" applyAlignment="1">
      <alignment horizontal="center" vertical="center" shrinkToFit="1"/>
    </xf>
    <xf numFmtId="2" fontId="37" fillId="3" borderId="25" xfId="0" applyNumberFormat="1" applyFont="1" applyFill="1" applyBorder="1" applyAlignment="1">
      <alignment horizontal="center" vertical="center" shrinkToFit="1"/>
    </xf>
    <xf numFmtId="2" fontId="37" fillId="3" borderId="43" xfId="0" applyNumberFormat="1" applyFont="1" applyFill="1" applyBorder="1" applyAlignment="1">
      <alignment horizontal="center" vertical="center" shrinkToFit="1"/>
    </xf>
    <xf numFmtId="2" fontId="37" fillId="3" borderId="49" xfId="0" applyNumberFormat="1" applyFont="1" applyFill="1" applyBorder="1" applyAlignment="1">
      <alignment horizontal="center" vertical="center" shrinkToFit="1"/>
    </xf>
    <xf numFmtId="2" fontId="37" fillId="3" borderId="104" xfId="0" applyNumberFormat="1" applyFont="1" applyFill="1" applyBorder="1" applyAlignment="1">
      <alignment horizontal="center" vertical="center" shrinkToFit="1"/>
    </xf>
    <xf numFmtId="0" fontId="2" fillId="2" borderId="25" xfId="2" applyFont="1" applyFill="1" applyBorder="1" applyAlignment="1">
      <alignment horizontal="center" vertical="center"/>
    </xf>
    <xf numFmtId="2" fontId="37" fillId="2" borderId="25" xfId="154" applyNumberFormat="1" applyFont="1" applyFill="1" applyBorder="1" applyAlignment="1">
      <alignment horizontal="center" vertical="center" wrapText="1" shrinkToFit="1"/>
    </xf>
    <xf numFmtId="0" fontId="37" fillId="2" borderId="60" xfId="154" applyFont="1" applyFill="1" applyBorder="1" applyAlignment="1">
      <alignment horizontal="center" vertical="center" shrinkToFit="1"/>
    </xf>
    <xf numFmtId="0" fontId="37" fillId="2" borderId="48" xfId="154" applyFont="1" applyFill="1" applyBorder="1" applyAlignment="1">
      <alignment horizontal="center" vertical="center" shrinkToFit="1"/>
    </xf>
    <xf numFmtId="49" fontId="37" fillId="2" borderId="43" xfId="154" applyNumberFormat="1" applyFont="1" applyFill="1" applyBorder="1" applyAlignment="1">
      <alignment horizontal="left" vertical="center" wrapText="1"/>
    </xf>
    <xf numFmtId="49" fontId="37" fillId="2" borderId="49" xfId="154" applyNumberFormat="1" applyFont="1" applyFill="1" applyBorder="1" applyAlignment="1">
      <alignment horizontal="left" vertical="center" wrapText="1"/>
    </xf>
    <xf numFmtId="167" fontId="37" fillId="2" borderId="43" xfId="154" applyNumberFormat="1" applyFont="1" applyFill="1" applyBorder="1" applyAlignment="1">
      <alignment horizontal="center" vertical="center" shrinkToFit="1"/>
    </xf>
    <xf numFmtId="167" fontId="37" fillId="2" borderId="49" xfId="154" applyNumberFormat="1" applyFont="1" applyFill="1" applyBorder="1" applyAlignment="1">
      <alignment horizontal="center" vertical="center" shrinkToFit="1"/>
    </xf>
    <xf numFmtId="2" fontId="37" fillId="2" borderId="43" xfId="154" applyNumberFormat="1" applyFont="1" applyFill="1" applyBorder="1" applyAlignment="1">
      <alignment horizontal="center" vertical="center" shrinkToFit="1"/>
    </xf>
    <xf numFmtId="2" fontId="37" fillId="2" borderId="49" xfId="154" applyNumberFormat="1" applyFont="1" applyFill="1" applyBorder="1" applyAlignment="1">
      <alignment horizontal="center" vertical="center" shrinkToFit="1"/>
    </xf>
    <xf numFmtId="2" fontId="37" fillId="2" borderId="50" xfId="154" applyNumberFormat="1" applyFont="1" applyFill="1" applyBorder="1" applyAlignment="1">
      <alignment horizontal="center" vertical="center" shrinkToFit="1"/>
    </xf>
    <xf numFmtId="0" fontId="38" fillId="2" borderId="25" xfId="154" applyFont="1" applyFill="1" applyBorder="1" applyAlignment="1">
      <alignment horizontal="left" vertical="center"/>
    </xf>
    <xf numFmtId="0" fontId="38" fillId="2" borderId="25" xfId="154" applyFont="1" applyFill="1" applyBorder="1" applyAlignment="1">
      <alignment horizontal="center" vertical="center"/>
    </xf>
    <xf numFmtId="165" fontId="37" fillId="2" borderId="55" xfId="154" applyNumberFormat="1" applyFont="1" applyFill="1" applyBorder="1" applyAlignment="1">
      <alignment horizontal="center" vertical="center" shrinkToFit="1"/>
    </xf>
    <xf numFmtId="165" fontId="37" fillId="2" borderId="54" xfId="154" applyNumberFormat="1" applyFont="1" applyFill="1" applyBorder="1" applyAlignment="1">
      <alignment horizontal="center" vertical="center" shrinkToFit="1"/>
    </xf>
    <xf numFmtId="165" fontId="37" fillId="2" borderId="56" xfId="154" applyNumberFormat="1" applyFont="1" applyFill="1" applyBorder="1" applyAlignment="1">
      <alignment horizontal="center" vertical="center" shrinkToFit="1"/>
    </xf>
    <xf numFmtId="0" fontId="37" fillId="2" borderId="43" xfId="2" applyFont="1" applyFill="1" applyBorder="1" applyAlignment="1">
      <alignment horizontal="center" vertical="center" shrinkToFit="1"/>
    </xf>
    <xf numFmtId="0" fontId="37" fillId="2" borderId="49" xfId="2" applyFont="1" applyFill="1" applyBorder="1" applyAlignment="1">
      <alignment horizontal="center" vertical="center" shrinkToFit="1"/>
    </xf>
    <xf numFmtId="49" fontId="37" fillId="2" borderId="43" xfId="2" applyNumberFormat="1" applyFont="1" applyFill="1" applyBorder="1" applyAlignment="1">
      <alignment horizontal="center" vertical="center" wrapText="1"/>
    </xf>
    <xf numFmtId="49" fontId="37" fillId="2" borderId="49" xfId="2" applyNumberFormat="1" applyFont="1" applyFill="1" applyBorder="1" applyAlignment="1">
      <alignment horizontal="center" vertical="center" wrapText="1"/>
    </xf>
    <xf numFmtId="49" fontId="37" fillId="2" borderId="43" xfId="2" applyNumberFormat="1" applyFont="1" applyFill="1" applyBorder="1" applyAlignment="1">
      <alignment vertical="center" wrapText="1"/>
    </xf>
    <xf numFmtId="49" fontId="37" fillId="2" borderId="49" xfId="2" applyNumberFormat="1" applyFont="1" applyFill="1" applyBorder="1" applyAlignment="1">
      <alignment vertical="center" wrapText="1"/>
    </xf>
    <xf numFmtId="0" fontId="37" fillId="2" borderId="43" xfId="2" applyFont="1" applyFill="1" applyBorder="1" applyAlignment="1">
      <alignment horizontal="center" vertical="center"/>
    </xf>
    <xf numFmtId="0" fontId="37" fillId="2" borderId="49" xfId="2" applyFont="1" applyFill="1" applyBorder="1" applyAlignment="1">
      <alignment horizontal="center" vertical="center"/>
    </xf>
    <xf numFmtId="2" fontId="37" fillId="2" borderId="51" xfId="154" applyNumberFormat="1" applyFont="1" applyFill="1" applyBorder="1" applyAlignment="1">
      <alignment horizontal="center" vertical="center" shrinkToFit="1"/>
    </xf>
    <xf numFmtId="0" fontId="37" fillId="2" borderId="25" xfId="2" applyFont="1" applyFill="1" applyBorder="1" applyAlignment="1">
      <alignment horizontal="left" vertical="center" wrapText="1"/>
    </xf>
    <xf numFmtId="2" fontId="37" fillId="2" borderId="43" xfId="2" applyNumberFormat="1" applyFont="1" applyFill="1" applyBorder="1" applyAlignment="1">
      <alignment horizontal="center" vertical="center" shrinkToFit="1"/>
    </xf>
    <xf numFmtId="2" fontId="37" fillId="2" borderId="49" xfId="2" applyNumberFormat="1" applyFont="1" applyFill="1" applyBorder="1" applyAlignment="1">
      <alignment horizontal="center" vertical="center" shrinkToFit="1"/>
    </xf>
    <xf numFmtId="2" fontId="37" fillId="2" borderId="59" xfId="143" applyNumberFormat="1" applyFont="1" applyFill="1" applyBorder="1" applyAlignment="1">
      <alignment horizontal="center" vertical="center" shrinkToFit="1"/>
    </xf>
    <xf numFmtId="2" fontId="37" fillId="2" borderId="51" xfId="143" applyNumberFormat="1" applyFont="1" applyFill="1" applyBorder="1" applyAlignment="1">
      <alignment horizontal="center" vertical="center" shrinkToFit="1"/>
    </xf>
    <xf numFmtId="0" fontId="37" fillId="2" borderId="25" xfId="2" applyFont="1" applyFill="1" applyBorder="1" applyAlignment="1">
      <alignment horizontal="left" vertical="center"/>
    </xf>
    <xf numFmtId="0" fontId="2" fillId="2" borderId="60" xfId="154" applyFont="1" applyFill="1" applyBorder="1" applyAlignment="1">
      <alignment horizontal="center" vertical="center"/>
    </xf>
    <xf numFmtId="0" fontId="2" fillId="2" borderId="48" xfId="154" applyFont="1" applyFill="1" applyBorder="1" applyAlignment="1">
      <alignment horizontal="center" vertical="center"/>
    </xf>
    <xf numFmtId="49" fontId="37" fillId="2" borderId="25" xfId="154" applyNumberFormat="1" applyFont="1" applyFill="1" applyBorder="1" applyAlignment="1">
      <alignment horizontal="center" vertical="center" wrapText="1"/>
    </xf>
    <xf numFmtId="49" fontId="37" fillId="2" borderId="25" xfId="154" applyNumberFormat="1" applyFont="1" applyFill="1" applyBorder="1" applyAlignment="1">
      <alignment horizontal="left" vertical="center" wrapText="1"/>
    </xf>
    <xf numFmtId="0" fontId="37" fillId="2" borderId="25" xfId="154" applyFont="1" applyFill="1" applyBorder="1" applyAlignment="1">
      <alignment horizontal="center" vertical="center"/>
    </xf>
    <xf numFmtId="167" fontId="37" fillId="2" borderId="25" xfId="154" applyNumberFormat="1" applyFont="1" applyFill="1" applyBorder="1" applyAlignment="1">
      <alignment horizontal="center" vertical="center" shrinkToFit="1"/>
    </xf>
    <xf numFmtId="2" fontId="37" fillId="2" borderId="25" xfId="154" applyNumberFormat="1" applyFont="1" applyFill="1" applyBorder="1" applyAlignment="1">
      <alignment horizontal="center" vertical="center" shrinkToFit="1"/>
    </xf>
    <xf numFmtId="2" fontId="37" fillId="2" borderId="57" xfId="154" applyNumberFormat="1" applyFont="1" applyFill="1" applyBorder="1" applyAlignment="1">
      <alignment horizontal="center" vertical="center" shrinkToFit="1"/>
    </xf>
    <xf numFmtId="0" fontId="37" fillId="2" borderId="39" xfId="0" applyFont="1" applyFill="1" applyBorder="1" applyAlignment="1">
      <alignment horizontal="center" vertical="center" shrinkToFit="1"/>
    </xf>
    <xf numFmtId="0" fontId="37" fillId="2" borderId="48" xfId="0" applyFont="1" applyFill="1" applyBorder="1" applyAlignment="1">
      <alignment horizontal="center" vertical="center" shrinkToFit="1"/>
    </xf>
    <xf numFmtId="49" fontId="37" fillId="2" borderId="40" xfId="0" applyNumberFormat="1" applyFont="1" applyFill="1" applyBorder="1" applyAlignment="1">
      <alignment horizontal="center" vertical="center" wrapText="1"/>
    </xf>
    <xf numFmtId="49" fontId="37" fillId="2" borderId="49" xfId="0" applyNumberFormat="1" applyFont="1" applyFill="1" applyBorder="1" applyAlignment="1">
      <alignment horizontal="center" vertical="center" wrapText="1"/>
    </xf>
    <xf numFmtId="49" fontId="37" fillId="2" borderId="40" xfId="0" applyNumberFormat="1" applyFont="1" applyFill="1" applyBorder="1" applyAlignment="1">
      <alignment vertical="center" wrapText="1"/>
    </xf>
    <xf numFmtId="49" fontId="37" fillId="2" borderId="49" xfId="0" applyNumberFormat="1" applyFont="1" applyFill="1" applyBorder="1" applyAlignment="1">
      <alignment vertical="center" wrapText="1"/>
    </xf>
    <xf numFmtId="0" fontId="37" fillId="2" borderId="40" xfId="0" applyFont="1" applyFill="1" applyBorder="1" applyAlignment="1">
      <alignment horizontal="center" vertical="center"/>
    </xf>
    <xf numFmtId="0" fontId="37" fillId="2" borderId="49" xfId="0" applyFont="1" applyFill="1" applyBorder="1" applyAlignment="1">
      <alignment horizontal="center" vertical="center"/>
    </xf>
    <xf numFmtId="1" fontId="37" fillId="2" borderId="40" xfId="0" applyNumberFormat="1" applyFont="1" applyFill="1" applyBorder="1" applyAlignment="1">
      <alignment horizontal="center" vertical="center" shrinkToFit="1"/>
    </xf>
    <xf numFmtId="1" fontId="37" fillId="2" borderId="49" xfId="0" applyNumberFormat="1" applyFont="1" applyFill="1" applyBorder="1" applyAlignment="1">
      <alignment horizontal="center" vertical="center" shrinkToFit="1"/>
    </xf>
    <xf numFmtId="2" fontId="37" fillId="2" borderId="40" xfId="0" applyNumberFormat="1" applyFont="1" applyFill="1" applyBorder="1" applyAlignment="1">
      <alignment horizontal="center" vertical="center" shrinkToFit="1"/>
    </xf>
    <xf numFmtId="2" fontId="37" fillId="2" borderId="49" xfId="0" applyNumberFormat="1" applyFont="1" applyFill="1" applyBorder="1" applyAlignment="1">
      <alignment horizontal="center" vertical="center" shrinkToFit="1"/>
    </xf>
    <xf numFmtId="2" fontId="37" fillId="2" borderId="43" xfId="0" applyNumberFormat="1" applyFont="1" applyFill="1" applyBorder="1" applyAlignment="1">
      <alignment horizontal="center" vertical="center" shrinkToFit="1"/>
    </xf>
    <xf numFmtId="2" fontId="37" fillId="2" borderId="21" xfId="0" applyNumberFormat="1" applyFont="1" applyFill="1" applyBorder="1" applyAlignment="1">
      <alignment horizontal="center" vertical="center" shrinkToFit="1"/>
    </xf>
    <xf numFmtId="2" fontId="37" fillId="2" borderId="83" xfId="0" applyNumberFormat="1" applyFont="1" applyFill="1" applyBorder="1" applyAlignment="1">
      <alignment horizontal="center" vertical="center" shrinkToFit="1"/>
    </xf>
    <xf numFmtId="0" fontId="37" fillId="2" borderId="25" xfId="0" applyFont="1" applyFill="1" applyBorder="1" applyAlignment="1">
      <alignment horizontal="left" vertical="center"/>
    </xf>
    <xf numFmtId="168" fontId="37" fillId="2" borderId="55" xfId="154" applyNumberFormat="1" applyFont="1" applyFill="1" applyBorder="1" applyAlignment="1">
      <alignment horizontal="center" vertical="center" shrinkToFit="1"/>
    </xf>
    <xf numFmtId="168" fontId="37" fillId="2" borderId="54" xfId="154" applyNumberFormat="1" applyFont="1" applyFill="1" applyBorder="1" applyAlignment="1">
      <alignment horizontal="center" vertical="center" shrinkToFit="1"/>
    </xf>
    <xf numFmtId="168" fontId="37" fillId="2" borderId="56" xfId="154" applyNumberFormat="1" applyFont="1" applyFill="1" applyBorder="1" applyAlignment="1">
      <alignment horizontal="center" vertical="center" shrinkToFit="1"/>
    </xf>
    <xf numFmtId="2" fontId="37" fillId="2" borderId="82" xfId="154" applyNumberFormat="1" applyFont="1" applyFill="1" applyBorder="1" applyAlignment="1">
      <alignment horizontal="center" vertical="center" shrinkToFit="1"/>
    </xf>
    <xf numFmtId="2" fontId="37" fillId="2" borderId="83" xfId="154" applyNumberFormat="1" applyFont="1" applyFill="1" applyBorder="1" applyAlignment="1">
      <alignment horizontal="center" vertical="center" shrinkToFit="1"/>
    </xf>
    <xf numFmtId="0" fontId="121" fillId="2" borderId="25" xfId="154" applyFont="1" applyFill="1" applyBorder="1" applyAlignment="1">
      <alignment horizontal="left" vertical="center"/>
    </xf>
    <xf numFmtId="0" fontId="9" fillId="2" borderId="25" xfId="154" applyFill="1" applyBorder="1" applyAlignment="1">
      <alignment horizontal="center" vertical="center"/>
    </xf>
    <xf numFmtId="0" fontId="37" fillId="2" borderId="39" xfId="154" applyFont="1" applyFill="1" applyBorder="1" applyAlignment="1">
      <alignment horizontal="center" vertical="center" shrinkToFit="1"/>
    </xf>
    <xf numFmtId="49" fontId="37" fillId="2" borderId="40" xfId="154" applyNumberFormat="1" applyFont="1" applyFill="1" applyBorder="1" applyAlignment="1">
      <alignment horizontal="center" vertical="center" wrapText="1"/>
    </xf>
    <xf numFmtId="0" fontId="37" fillId="2" borderId="25" xfId="74" applyFont="1" applyFill="1" applyBorder="1" applyAlignment="1">
      <alignment horizontal="left" vertical="center" wrapText="1"/>
    </xf>
    <xf numFmtId="0" fontId="36" fillId="2" borderId="25" xfId="74" applyFont="1" applyFill="1" applyBorder="1" applyAlignment="1">
      <alignment horizontal="center" vertical="center"/>
    </xf>
    <xf numFmtId="0" fontId="36" fillId="2" borderId="43" xfId="74" applyFont="1" applyFill="1" applyBorder="1" applyAlignment="1">
      <alignment horizontal="center" vertical="center"/>
    </xf>
    <xf numFmtId="0" fontId="36" fillId="2" borderId="40" xfId="74" applyFont="1" applyFill="1" applyBorder="1" applyAlignment="1">
      <alignment horizontal="center" vertical="center"/>
    </xf>
    <xf numFmtId="0" fontId="36" fillId="2" borderId="49" xfId="74" applyFont="1" applyFill="1" applyBorder="1" applyAlignment="1">
      <alignment horizontal="center" vertical="center"/>
    </xf>
    <xf numFmtId="2" fontId="37" fillId="2" borderId="53" xfId="154" applyNumberFormat="1" applyFont="1" applyFill="1" applyBorder="1" applyAlignment="1">
      <alignment horizontal="center" vertical="center" wrapText="1" shrinkToFit="1"/>
    </xf>
    <xf numFmtId="0" fontId="37" fillId="2" borderId="25" xfId="154" applyFont="1" applyFill="1" applyBorder="1" applyAlignment="1">
      <alignment horizontal="left" vertical="center"/>
    </xf>
    <xf numFmtId="168" fontId="37" fillId="2" borderId="55" xfId="154" applyNumberFormat="1" applyFont="1" applyFill="1" applyBorder="1" applyAlignment="1">
      <alignment horizontal="center" vertical="center"/>
    </xf>
    <xf numFmtId="168" fontId="37" fillId="2" borderId="54" xfId="154" applyNumberFormat="1" applyFont="1" applyFill="1" applyBorder="1" applyAlignment="1">
      <alignment horizontal="center" vertical="center"/>
    </xf>
    <xf numFmtId="168" fontId="37" fillId="2" borderId="56" xfId="154" applyNumberFormat="1" applyFont="1" applyFill="1" applyBorder="1" applyAlignment="1">
      <alignment horizontal="center" vertical="center"/>
    </xf>
    <xf numFmtId="169" fontId="37" fillId="2" borderId="55" xfId="154" applyNumberFormat="1" applyFont="1" applyFill="1" applyBorder="1" applyAlignment="1">
      <alignment horizontal="center" vertical="center" shrinkToFit="1"/>
    </xf>
    <xf numFmtId="169" fontId="37" fillId="2" borderId="54" xfId="154" applyNumberFormat="1" applyFont="1" applyFill="1" applyBorder="1" applyAlignment="1">
      <alignment horizontal="center" vertical="center" shrinkToFit="1"/>
    </xf>
    <xf numFmtId="169" fontId="37" fillId="2" borderId="56" xfId="154" applyNumberFormat="1" applyFont="1" applyFill="1" applyBorder="1" applyAlignment="1">
      <alignment horizontal="center" vertical="center" shrinkToFit="1"/>
    </xf>
    <xf numFmtId="2" fontId="37" fillId="2" borderId="25" xfId="155" applyNumberFormat="1" applyFont="1" applyFill="1" applyBorder="1" applyAlignment="1">
      <alignment horizontal="center" vertical="center" wrapText="1" shrinkToFit="1"/>
    </xf>
    <xf numFmtId="2" fontId="37" fillId="2" borderId="53" xfId="155" applyNumberFormat="1" applyFont="1" applyFill="1" applyBorder="1" applyAlignment="1">
      <alignment horizontal="center" vertical="center" wrapText="1" shrinkToFit="1"/>
    </xf>
    <xf numFmtId="0" fontId="38" fillId="2" borderId="25" xfId="155" applyFont="1" applyFill="1" applyBorder="1" applyAlignment="1">
      <alignment horizontal="left" vertical="center"/>
    </xf>
    <xf numFmtId="0" fontId="4" fillId="2" borderId="25" xfId="2" applyFont="1" applyFill="1" applyBorder="1" applyAlignment="1">
      <alignment horizontal="center" vertical="center"/>
    </xf>
    <xf numFmtId="2" fontId="37" fillId="2" borderId="43" xfId="193" applyNumberFormat="1" applyFont="1" applyFill="1" applyBorder="1" applyAlignment="1">
      <alignment horizontal="center" vertical="center" shrinkToFit="1"/>
    </xf>
    <xf numFmtId="2" fontId="37" fillId="2" borderId="40" xfId="193" applyNumberFormat="1" applyFont="1" applyFill="1" applyBorder="1" applyAlignment="1">
      <alignment horizontal="center" vertical="center" shrinkToFit="1"/>
    </xf>
    <xf numFmtId="2" fontId="37" fillId="2" borderId="49" xfId="193" applyNumberFormat="1" applyFont="1" applyFill="1" applyBorder="1" applyAlignment="1">
      <alignment horizontal="center" vertical="center" shrinkToFit="1"/>
    </xf>
    <xf numFmtId="2" fontId="37" fillId="2" borderId="82" xfId="193" applyNumberFormat="1" applyFont="1" applyFill="1" applyBorder="1" applyAlignment="1">
      <alignment horizontal="center" vertical="center"/>
    </xf>
    <xf numFmtId="2" fontId="37" fillId="2" borderId="21" xfId="193" applyNumberFormat="1" applyFont="1" applyFill="1" applyBorder="1" applyAlignment="1">
      <alignment horizontal="center" vertical="center"/>
    </xf>
    <xf numFmtId="2" fontId="37" fillId="2" borderId="83" xfId="193" applyNumberFormat="1" applyFont="1" applyFill="1" applyBorder="1" applyAlignment="1">
      <alignment horizontal="center" vertical="center"/>
    </xf>
    <xf numFmtId="0" fontId="37" fillId="2" borderId="25" xfId="193" applyFont="1" applyFill="1" applyBorder="1" applyAlignment="1">
      <alignment horizontal="left" vertical="center"/>
    </xf>
    <xf numFmtId="2" fontId="107" fillId="2" borderId="25" xfId="154" applyNumberFormat="1" applyFont="1" applyFill="1" applyBorder="1" applyAlignment="1">
      <alignment horizontal="center" vertical="top" shrinkToFit="1"/>
    </xf>
    <xf numFmtId="2" fontId="107" fillId="2" borderId="25" xfId="154" applyNumberFormat="1" applyFont="1" applyFill="1" applyBorder="1" applyAlignment="1">
      <alignment horizontal="center" vertical="center" shrinkToFit="1"/>
    </xf>
    <xf numFmtId="168" fontId="37" fillId="2" borderId="55" xfId="155" applyNumberFormat="1" applyFont="1" applyFill="1" applyBorder="1" applyAlignment="1">
      <alignment horizontal="center" vertical="center"/>
    </xf>
    <xf numFmtId="168" fontId="37" fillId="2" borderId="54" xfId="155" applyNumberFormat="1" applyFont="1" applyFill="1" applyBorder="1" applyAlignment="1">
      <alignment horizontal="center" vertical="center"/>
    </xf>
    <xf numFmtId="168" fontId="37" fillId="2" borderId="56" xfId="155" applyNumberFormat="1" applyFont="1" applyFill="1" applyBorder="1" applyAlignment="1">
      <alignment horizontal="center" vertical="center"/>
    </xf>
    <xf numFmtId="0" fontId="37" fillId="2" borderId="99" xfId="0" applyFont="1" applyFill="1" applyBorder="1" applyAlignment="1">
      <alignment horizontal="center" vertical="center" shrinkToFit="1"/>
    </xf>
    <xf numFmtId="0" fontId="37" fillId="2" borderId="96" xfId="0" applyFont="1" applyFill="1" applyBorder="1" applyAlignment="1">
      <alignment horizontal="center" vertical="center" shrinkToFit="1"/>
    </xf>
    <xf numFmtId="49" fontId="37" fillId="2" borderId="43" xfId="0" applyNumberFormat="1" applyFont="1" applyFill="1" applyBorder="1" applyAlignment="1">
      <alignment horizontal="center" vertical="center" wrapText="1"/>
    </xf>
    <xf numFmtId="49" fontId="37" fillId="2" borderId="43" xfId="0" applyNumberFormat="1" applyFont="1" applyFill="1" applyBorder="1" applyAlignment="1">
      <alignment horizontal="left" vertical="top" wrapText="1"/>
    </xf>
    <xf numFmtId="49" fontId="37" fillId="2" borderId="49" xfId="0" applyNumberFormat="1" applyFont="1" applyFill="1" applyBorder="1" applyAlignment="1">
      <alignment horizontal="left" vertical="top" wrapText="1"/>
    </xf>
    <xf numFmtId="0" fontId="37" fillId="2" borderId="43" xfId="0" applyFont="1" applyFill="1" applyBorder="1" applyAlignment="1">
      <alignment horizontal="center" vertical="center"/>
    </xf>
    <xf numFmtId="167" fontId="37" fillId="2" borderId="43" xfId="0" applyNumberFormat="1" applyFont="1" applyFill="1" applyBorder="1" applyAlignment="1">
      <alignment horizontal="center" vertical="center" shrinkToFit="1"/>
    </xf>
    <xf numFmtId="167" fontId="37" fillId="2" borderId="49" xfId="0" applyNumberFormat="1" applyFont="1" applyFill="1" applyBorder="1" applyAlignment="1">
      <alignment horizontal="center" vertical="center" shrinkToFit="1"/>
    </xf>
    <xf numFmtId="165" fontId="37" fillId="2" borderId="55" xfId="0" applyNumberFormat="1" applyFont="1" applyFill="1" applyBorder="1" applyAlignment="1">
      <alignment horizontal="center" vertical="center" shrinkToFit="1"/>
    </xf>
    <xf numFmtId="165" fontId="37" fillId="2" borderId="54" xfId="0" applyNumberFormat="1" applyFont="1" applyFill="1" applyBorder="1" applyAlignment="1">
      <alignment horizontal="center" vertical="center" shrinkToFit="1"/>
    </xf>
    <xf numFmtId="165" fontId="37" fillId="2" borderId="56" xfId="0" applyNumberFormat="1" applyFont="1" applyFill="1" applyBorder="1" applyAlignment="1">
      <alignment horizontal="center" vertical="center" shrinkToFit="1"/>
    </xf>
    <xf numFmtId="168" fontId="37" fillId="2" borderId="55" xfId="0" applyNumberFormat="1" applyFont="1" applyFill="1" applyBorder="1" applyAlignment="1">
      <alignment horizontal="center" vertical="center" shrinkToFit="1"/>
    </xf>
    <xf numFmtId="168" fontId="37" fillId="2" borderId="54" xfId="0" applyNumberFormat="1" applyFont="1" applyFill="1" applyBorder="1" applyAlignment="1">
      <alignment horizontal="center" vertical="center" shrinkToFit="1"/>
    </xf>
    <xf numFmtId="168" fontId="37" fillId="2" borderId="56" xfId="0" applyNumberFormat="1" applyFont="1" applyFill="1" applyBorder="1" applyAlignment="1">
      <alignment horizontal="center" vertical="center" shrinkToFit="1"/>
    </xf>
    <xf numFmtId="2" fontId="37" fillId="2" borderId="57" xfId="0" applyNumberFormat="1" applyFont="1" applyFill="1" applyBorder="1" applyAlignment="1">
      <alignment horizontal="center" vertical="center" shrinkToFit="1"/>
    </xf>
    <xf numFmtId="49" fontId="96" fillId="2" borderId="43" xfId="193" applyNumberFormat="1" applyFont="1" applyFill="1" applyBorder="1" applyAlignment="1">
      <alignment horizontal="left" vertical="top" wrapText="1"/>
    </xf>
    <xf numFmtId="49" fontId="96" fillId="2" borderId="49" xfId="193" applyNumberFormat="1" applyFont="1" applyFill="1" applyBorder="1" applyAlignment="1">
      <alignment horizontal="left" vertical="top" wrapText="1"/>
    </xf>
    <xf numFmtId="0" fontId="96" fillId="2" borderId="43" xfId="193" applyFont="1" applyFill="1" applyBorder="1" applyAlignment="1">
      <alignment horizontal="center" vertical="center"/>
    </xf>
    <xf numFmtId="0" fontId="96" fillId="2" borderId="49" xfId="193" applyFont="1" applyFill="1" applyBorder="1" applyAlignment="1">
      <alignment horizontal="center" vertical="center"/>
    </xf>
    <xf numFmtId="2" fontId="37" fillId="2" borderId="55" xfId="0" applyNumberFormat="1" applyFont="1" applyFill="1" applyBorder="1" applyAlignment="1">
      <alignment horizontal="center" vertical="center" shrinkToFit="1"/>
    </xf>
    <xf numFmtId="2" fontId="37" fillId="2" borderId="54" xfId="0" applyNumberFormat="1" applyFont="1" applyFill="1" applyBorder="1" applyAlignment="1">
      <alignment horizontal="center" vertical="center" shrinkToFit="1"/>
    </xf>
    <xf numFmtId="2" fontId="37" fillId="2" borderId="56" xfId="0" applyNumberFormat="1" applyFont="1" applyFill="1" applyBorder="1" applyAlignment="1">
      <alignment horizontal="center" vertical="center" shrinkToFit="1"/>
    </xf>
    <xf numFmtId="0" fontId="37" fillId="2" borderId="40" xfId="154" applyFont="1" applyFill="1" applyBorder="1" applyAlignment="1">
      <alignment horizontal="center" vertical="center"/>
    </xf>
    <xf numFmtId="167" fontId="37" fillId="2" borderId="40" xfId="154" applyNumberFormat="1" applyFont="1" applyFill="1" applyBorder="1" applyAlignment="1">
      <alignment horizontal="center" vertical="center" shrinkToFit="1"/>
    </xf>
    <xf numFmtId="167" fontId="49" fillId="2" borderId="25" xfId="234" applyNumberFormat="1" applyFont="1" applyFill="1" applyBorder="1" applyAlignment="1">
      <alignment horizontal="center" vertical="center" shrinkToFit="1"/>
    </xf>
    <xf numFmtId="2" fontId="49" fillId="2" borderId="25" xfId="154" applyNumberFormat="1" applyFont="1" applyFill="1" applyBorder="1" applyAlignment="1">
      <alignment horizontal="center" vertical="center" shrinkToFit="1"/>
    </xf>
    <xf numFmtId="2" fontId="49" fillId="2" borderId="57" xfId="154" applyNumberFormat="1" applyFont="1" applyFill="1" applyBorder="1" applyAlignment="1">
      <alignment horizontal="center" vertical="center" shrinkToFit="1"/>
    </xf>
    <xf numFmtId="165" fontId="37" fillId="2" borderId="55" xfId="155" applyNumberFormat="1" applyFont="1" applyFill="1" applyBorder="1" applyAlignment="1">
      <alignment horizontal="center" vertical="center" shrinkToFit="1"/>
    </xf>
    <xf numFmtId="165" fontId="37" fillId="2" borderId="54" xfId="155" applyNumberFormat="1" applyFont="1" applyFill="1" applyBorder="1" applyAlignment="1">
      <alignment horizontal="center" vertical="center" shrinkToFit="1"/>
    </xf>
    <xf numFmtId="165" fontId="37" fillId="2" borderId="56" xfId="155" applyNumberFormat="1" applyFont="1" applyFill="1" applyBorder="1" applyAlignment="1">
      <alignment horizontal="center" vertical="center" shrinkToFit="1"/>
    </xf>
    <xf numFmtId="2" fontId="37" fillId="2" borderId="40" xfId="154" applyNumberFormat="1" applyFont="1" applyFill="1" applyBorder="1" applyAlignment="1">
      <alignment horizontal="center" vertical="center" shrinkToFit="1"/>
    </xf>
    <xf numFmtId="2" fontId="37" fillId="2" borderId="86" xfId="154" applyNumberFormat="1" applyFont="1" applyFill="1" applyBorder="1" applyAlignment="1">
      <alignment horizontal="center" vertical="center"/>
    </xf>
    <xf numFmtId="2" fontId="37" fillId="2" borderId="100" xfId="154" applyNumberFormat="1" applyFont="1" applyFill="1" applyBorder="1" applyAlignment="1">
      <alignment horizontal="center" vertical="center"/>
    </xf>
    <xf numFmtId="2" fontId="37" fillId="2" borderId="87" xfId="154" applyNumberFormat="1" applyFont="1" applyFill="1" applyBorder="1" applyAlignment="1">
      <alignment horizontal="center" vertical="center"/>
    </xf>
    <xf numFmtId="0" fontId="51" fillId="2" borderId="60" xfId="154" applyFont="1" applyFill="1" applyBorder="1" applyAlignment="1">
      <alignment horizontal="left" vertical="center"/>
    </xf>
    <xf numFmtId="0" fontId="51" fillId="2" borderId="39" xfId="154" applyFont="1" applyFill="1" applyBorder="1" applyAlignment="1">
      <alignment horizontal="left" vertical="center"/>
    </xf>
    <xf numFmtId="0" fontId="51" fillId="2" borderId="48" xfId="154" applyFont="1" applyFill="1" applyBorder="1" applyAlignment="1">
      <alignment horizontal="left" vertical="center"/>
    </xf>
    <xf numFmtId="0" fontId="51" fillId="2" borderId="43" xfId="154" applyFont="1" applyFill="1" applyBorder="1" applyAlignment="1">
      <alignment horizontal="center" vertical="center"/>
    </xf>
    <xf numFmtId="0" fontId="51" fillId="2" borderId="40" xfId="154" applyFont="1" applyFill="1" applyBorder="1" applyAlignment="1">
      <alignment horizontal="center" vertical="center"/>
    </xf>
    <xf numFmtId="0" fontId="51" fillId="2" borderId="49" xfId="154" applyFont="1" applyFill="1" applyBorder="1" applyAlignment="1">
      <alignment horizontal="center" vertical="center"/>
    </xf>
    <xf numFmtId="2" fontId="37" fillId="2" borderId="41" xfId="154" applyNumberFormat="1" applyFont="1" applyFill="1" applyBorder="1" applyAlignment="1">
      <alignment horizontal="center" vertical="center" shrinkToFit="1"/>
    </xf>
    <xf numFmtId="2" fontId="37" fillId="2" borderId="0" xfId="154" applyNumberFormat="1" applyFont="1" applyFill="1" applyAlignment="1">
      <alignment horizontal="center" vertical="center" shrinkToFit="1"/>
    </xf>
    <xf numFmtId="2" fontId="37" fillId="2" borderId="42" xfId="154" applyNumberFormat="1" applyFont="1" applyFill="1" applyBorder="1" applyAlignment="1">
      <alignment horizontal="center" vertical="center" shrinkToFit="1"/>
    </xf>
    <xf numFmtId="2" fontId="37" fillId="2" borderId="1" xfId="154" applyNumberFormat="1" applyFont="1" applyFill="1" applyBorder="1" applyAlignment="1">
      <alignment horizontal="center" vertical="center" shrinkToFit="1"/>
    </xf>
    <xf numFmtId="2" fontId="37" fillId="0" borderId="43" xfId="154" applyNumberFormat="1" applyFont="1" applyBorder="1" applyAlignment="1">
      <alignment horizontal="center" vertical="center" shrinkToFit="1"/>
    </xf>
    <xf numFmtId="2" fontId="37" fillId="0" borderId="49" xfId="154" applyNumberFormat="1" applyFont="1" applyBorder="1" applyAlignment="1">
      <alignment horizontal="center" vertical="center" shrinkToFit="1"/>
    </xf>
    <xf numFmtId="2" fontId="37" fillId="0" borderId="82" xfId="154" applyNumberFormat="1" applyFont="1" applyBorder="1" applyAlignment="1">
      <alignment horizontal="center" vertical="center"/>
    </xf>
    <xf numFmtId="2" fontId="37" fillId="0" borderId="83" xfId="154" applyNumberFormat="1" applyFont="1" applyBorder="1" applyAlignment="1">
      <alignment horizontal="center" vertical="center"/>
    </xf>
    <xf numFmtId="0" fontId="37" fillId="29" borderId="25" xfId="154" applyFont="1" applyFill="1" applyBorder="1" applyAlignment="1">
      <alignment horizontal="left" vertical="center"/>
    </xf>
    <xf numFmtId="0" fontId="37" fillId="29" borderId="25" xfId="154" applyFont="1" applyFill="1" applyBorder="1" applyAlignment="1">
      <alignment horizontal="center" vertical="center"/>
    </xf>
    <xf numFmtId="2" fontId="37" fillId="0" borderId="55" xfId="154" applyNumberFormat="1" applyFont="1" applyBorder="1" applyAlignment="1">
      <alignment horizontal="center" vertical="center" shrinkToFit="1"/>
    </xf>
    <xf numFmtId="2" fontId="37" fillId="0" borderId="54" xfId="154" applyNumberFormat="1" applyFont="1" applyBorder="1" applyAlignment="1">
      <alignment horizontal="center" vertical="center" shrinkToFit="1"/>
    </xf>
    <xf numFmtId="2" fontId="37" fillId="0" borderId="56" xfId="154" applyNumberFormat="1" applyFont="1" applyBorder="1" applyAlignment="1">
      <alignment horizontal="center" vertical="center" shrinkToFit="1"/>
    </xf>
    <xf numFmtId="0" fontId="37" fillId="2" borderId="60" xfId="76" applyFont="1" applyFill="1" applyBorder="1" applyAlignment="1">
      <alignment horizontal="left" vertical="center" wrapText="1"/>
    </xf>
    <xf numFmtId="0" fontId="37" fillId="2" borderId="48" xfId="76" applyFont="1" applyFill="1" applyBorder="1" applyAlignment="1">
      <alignment horizontal="left" vertical="center" wrapText="1"/>
    </xf>
    <xf numFmtId="0" fontId="37" fillId="2" borderId="25" xfId="76" applyFont="1" applyFill="1" applyBorder="1" applyAlignment="1">
      <alignment horizontal="center" vertical="center"/>
    </xf>
    <xf numFmtId="2" fontId="37" fillId="2" borderId="82" xfId="154" applyNumberFormat="1" applyFont="1" applyFill="1" applyBorder="1" applyAlignment="1">
      <alignment horizontal="center" vertical="center"/>
    </xf>
    <xf numFmtId="2" fontId="37" fillId="2" borderId="83" xfId="154" applyNumberFormat="1" applyFont="1" applyFill="1" applyBorder="1" applyAlignment="1">
      <alignment horizontal="center" vertical="center"/>
    </xf>
    <xf numFmtId="0" fontId="37" fillId="2" borderId="25" xfId="76" applyFont="1" applyFill="1" applyBorder="1" applyAlignment="1">
      <alignment horizontal="left" vertical="center" wrapText="1"/>
    </xf>
    <xf numFmtId="168" fontId="37" fillId="2" borderId="55" xfId="154" applyNumberFormat="1" applyFont="1" applyFill="1" applyBorder="1" applyAlignment="1">
      <alignment horizontal="center" vertical="top" shrinkToFit="1"/>
    </xf>
    <xf numFmtId="168" fontId="37" fillId="2" borderId="54" xfId="154" applyNumberFormat="1" applyFont="1" applyFill="1" applyBorder="1" applyAlignment="1">
      <alignment horizontal="center" vertical="top" shrinkToFit="1"/>
    </xf>
    <xf numFmtId="168" fontId="37" fillId="2" borderId="56" xfId="154" applyNumberFormat="1" applyFont="1" applyFill="1" applyBorder="1" applyAlignment="1">
      <alignment horizontal="center" vertical="top" shrinkToFit="1"/>
    </xf>
    <xf numFmtId="167" fontId="37" fillId="2" borderId="55" xfId="154" applyNumberFormat="1" applyFont="1" applyFill="1" applyBorder="1" applyAlignment="1">
      <alignment horizontal="center" vertical="top" shrinkToFit="1"/>
    </xf>
    <xf numFmtId="167" fontId="37" fillId="2" borderId="54" xfId="154" applyNumberFormat="1" applyFont="1" applyFill="1" applyBorder="1" applyAlignment="1">
      <alignment horizontal="center" vertical="top" shrinkToFit="1"/>
    </xf>
    <xf numFmtId="167" fontId="37" fillId="2" borderId="56" xfId="154" applyNumberFormat="1" applyFont="1" applyFill="1" applyBorder="1" applyAlignment="1">
      <alignment horizontal="center" vertical="top" shrinkToFit="1"/>
    </xf>
    <xf numFmtId="2" fontId="37" fillId="2" borderId="55" xfId="154" applyNumberFormat="1" applyFont="1" applyFill="1" applyBorder="1" applyAlignment="1">
      <alignment horizontal="center" vertical="top" shrinkToFit="1"/>
    </xf>
    <xf numFmtId="2" fontId="37" fillId="2" borderId="54" xfId="154" applyNumberFormat="1" applyFont="1" applyFill="1" applyBorder="1" applyAlignment="1">
      <alignment horizontal="center" vertical="top" shrinkToFit="1"/>
    </xf>
    <xf numFmtId="2" fontId="37" fillId="2" borderId="56" xfId="154" applyNumberFormat="1" applyFont="1" applyFill="1" applyBorder="1" applyAlignment="1">
      <alignment horizontal="center" vertical="top" shrinkToFit="1"/>
    </xf>
    <xf numFmtId="1" fontId="37" fillId="2" borderId="40" xfId="154" applyNumberFormat="1" applyFont="1" applyFill="1" applyBorder="1" applyAlignment="1">
      <alignment horizontal="center" vertical="center" shrinkToFit="1"/>
    </xf>
    <xf numFmtId="2" fontId="37" fillId="2" borderId="41" xfId="154" applyNumberFormat="1" applyFont="1" applyFill="1" applyBorder="1" applyAlignment="1">
      <alignment horizontal="center" vertical="center"/>
    </xf>
    <xf numFmtId="2" fontId="37" fillId="2" borderId="0" xfId="154" applyNumberFormat="1" applyFont="1" applyFill="1" applyAlignment="1">
      <alignment horizontal="center" vertical="center"/>
    </xf>
    <xf numFmtId="2" fontId="37" fillId="2" borderId="42" xfId="154" applyNumberFormat="1" applyFont="1" applyFill="1" applyBorder="1" applyAlignment="1">
      <alignment horizontal="center" vertical="center"/>
    </xf>
    <xf numFmtId="2" fontId="37" fillId="2" borderId="58" xfId="154" applyNumberFormat="1" applyFont="1" applyFill="1" applyBorder="1" applyAlignment="1">
      <alignment horizontal="center" vertical="center"/>
    </xf>
    <xf numFmtId="2" fontId="37" fillId="2" borderId="104" xfId="154" applyNumberFormat="1" applyFont="1" applyFill="1" applyBorder="1" applyAlignment="1">
      <alignment horizontal="center" vertical="center"/>
    </xf>
    <xf numFmtId="2" fontId="37" fillId="2" borderId="59" xfId="154" applyNumberFormat="1" applyFont="1" applyFill="1" applyBorder="1" applyAlignment="1">
      <alignment horizontal="center" vertical="center"/>
    </xf>
    <xf numFmtId="0" fontId="37" fillId="2" borderId="60" xfId="0" applyFont="1" applyFill="1" applyBorder="1" applyAlignment="1">
      <alignment horizontal="center" vertical="center" shrinkToFit="1"/>
    </xf>
    <xf numFmtId="49" fontId="37" fillId="2" borderId="40" xfId="154" applyNumberFormat="1" applyFont="1" applyFill="1" applyBorder="1" applyAlignment="1">
      <alignment horizontal="left" vertical="center" wrapText="1"/>
    </xf>
    <xf numFmtId="167" fontId="37" fillId="2" borderId="40" xfId="0" applyNumberFormat="1" applyFont="1" applyFill="1" applyBorder="1" applyAlignment="1">
      <alignment horizontal="center" vertical="center" shrinkToFit="1"/>
    </xf>
    <xf numFmtId="2" fontId="37" fillId="2" borderId="82" xfId="0" applyNumberFormat="1" applyFont="1" applyFill="1" applyBorder="1" applyAlignment="1">
      <alignment horizontal="center" vertical="center"/>
    </xf>
    <xf numFmtId="2" fontId="37" fillId="2" borderId="21" xfId="0" applyNumberFormat="1" applyFont="1" applyFill="1" applyBorder="1" applyAlignment="1">
      <alignment horizontal="center" vertical="center"/>
    </xf>
    <xf numFmtId="2" fontId="37" fillId="2" borderId="83" xfId="0" applyNumberFormat="1" applyFont="1" applyFill="1" applyBorder="1" applyAlignment="1">
      <alignment horizontal="center" vertical="center"/>
    </xf>
    <xf numFmtId="0" fontId="60" fillId="2" borderId="25" xfId="155" applyFont="1" applyFill="1" applyBorder="1" applyAlignment="1">
      <alignment horizontal="left" vertical="center" wrapText="1"/>
    </xf>
    <xf numFmtId="0" fontId="60" fillId="2" borderId="25" xfId="154" applyFont="1" applyFill="1" applyBorder="1" applyAlignment="1">
      <alignment horizontal="center" vertical="center"/>
    </xf>
    <xf numFmtId="2" fontId="37" fillId="2" borderId="58" xfId="0" applyNumberFormat="1" applyFont="1" applyFill="1" applyBorder="1" applyAlignment="1">
      <alignment horizontal="center" vertical="center" shrinkToFit="1"/>
    </xf>
    <xf numFmtId="2" fontId="37" fillId="2" borderId="104" xfId="0" applyNumberFormat="1" applyFont="1" applyFill="1" applyBorder="1" applyAlignment="1">
      <alignment horizontal="center" vertical="center" shrinkToFit="1"/>
    </xf>
    <xf numFmtId="2" fontId="37" fillId="2" borderId="59" xfId="0" applyNumberFormat="1" applyFont="1" applyFill="1" applyBorder="1" applyAlignment="1">
      <alignment horizontal="center" vertical="center" shrinkToFit="1"/>
    </xf>
    <xf numFmtId="2" fontId="37" fillId="2" borderId="41" xfId="0" applyNumberFormat="1" applyFont="1" applyFill="1" applyBorder="1" applyAlignment="1">
      <alignment horizontal="center" vertical="center" shrinkToFit="1"/>
    </xf>
    <xf numFmtId="2" fontId="37" fillId="2" borderId="0" xfId="0" applyNumberFormat="1" applyFont="1" applyFill="1" applyAlignment="1">
      <alignment horizontal="center" vertical="center" shrinkToFit="1"/>
    </xf>
    <xf numFmtId="2" fontId="37" fillId="2" borderId="42" xfId="0" applyNumberFormat="1" applyFont="1" applyFill="1" applyBorder="1" applyAlignment="1">
      <alignment horizontal="center" vertical="center" shrinkToFit="1"/>
    </xf>
    <xf numFmtId="2" fontId="37" fillId="2" borderId="50" xfId="0" applyNumberFormat="1" applyFont="1" applyFill="1" applyBorder="1" applyAlignment="1">
      <alignment horizontal="center" vertical="center" shrinkToFit="1"/>
    </xf>
    <xf numFmtId="2" fontId="37" fillId="2" borderId="1" xfId="0" applyNumberFormat="1" applyFont="1" applyFill="1" applyBorder="1" applyAlignment="1">
      <alignment horizontal="center" vertical="center" shrinkToFit="1"/>
    </xf>
    <xf numFmtId="2" fontId="37" fillId="2" borderId="51" xfId="0" applyNumberFormat="1" applyFont="1" applyFill="1" applyBorder="1" applyAlignment="1">
      <alignment horizontal="center" vertical="center" shrinkToFit="1"/>
    </xf>
    <xf numFmtId="49" fontId="37" fillId="2" borderId="25" xfId="154" applyNumberFormat="1" applyFont="1" applyFill="1" applyBorder="1" applyAlignment="1">
      <alignment horizontal="left" vertical="top" wrapText="1"/>
    </xf>
    <xf numFmtId="2" fontId="37" fillId="2" borderId="21" xfId="154" applyNumberFormat="1" applyFont="1" applyFill="1" applyBorder="1" applyAlignment="1">
      <alignment horizontal="center" vertical="center"/>
    </xf>
    <xf numFmtId="0" fontId="60" fillId="2" borderId="25" xfId="154" applyFont="1" applyFill="1" applyBorder="1" applyAlignment="1">
      <alignment horizontal="left" vertical="center" wrapText="1"/>
    </xf>
    <xf numFmtId="2" fontId="94" fillId="0" borderId="86" xfId="154" applyNumberFormat="1" applyFont="1" applyBorder="1" applyAlignment="1">
      <alignment horizontal="center" vertical="center" shrinkToFit="1"/>
    </xf>
    <xf numFmtId="2" fontId="94" fillId="0" borderId="87" xfId="154" applyNumberFormat="1" applyFont="1" applyBorder="1" applyAlignment="1">
      <alignment horizontal="center" vertical="center" shrinkToFit="1"/>
    </xf>
    <xf numFmtId="0" fontId="120" fillId="0" borderId="25" xfId="154" applyFont="1" applyBorder="1" applyAlignment="1">
      <alignment horizontal="left" vertical="center" wrapText="1"/>
    </xf>
    <xf numFmtId="0" fontId="120" fillId="0" borderId="25" xfId="154" applyFont="1" applyBorder="1" applyAlignment="1">
      <alignment horizontal="center" vertical="center"/>
    </xf>
    <xf numFmtId="2" fontId="49" fillId="2" borderId="55" xfId="79" applyNumberFormat="1" applyFont="1" applyFill="1" applyBorder="1" applyAlignment="1">
      <alignment horizontal="center" vertical="center" shrinkToFit="1"/>
    </xf>
    <xf numFmtId="2" fontId="49" fillId="2" borderId="54" xfId="79" applyNumberFormat="1" applyFont="1" applyFill="1" applyBorder="1" applyAlignment="1">
      <alignment horizontal="center" vertical="center" shrinkToFit="1"/>
    </xf>
    <xf numFmtId="2" fontId="49" fillId="2" borderId="56" xfId="79" applyNumberFormat="1" applyFont="1" applyFill="1" applyBorder="1" applyAlignment="1">
      <alignment horizontal="center" vertical="center" shrinkToFit="1"/>
    </xf>
    <xf numFmtId="49" fontId="49" fillId="2" borderId="25" xfId="154" applyNumberFormat="1" applyFont="1" applyFill="1" applyBorder="1" applyAlignment="1">
      <alignment horizontal="center" vertical="center" wrapText="1"/>
    </xf>
    <xf numFmtId="49" fontId="49" fillId="2" borderId="25" xfId="154" applyNumberFormat="1" applyFont="1" applyFill="1" applyBorder="1" applyAlignment="1">
      <alignment horizontal="left" vertical="center" wrapText="1"/>
    </xf>
    <xf numFmtId="0" fontId="54" fillId="2" borderId="43" xfId="154" applyFont="1" applyFill="1" applyBorder="1" applyAlignment="1">
      <alignment horizontal="center" vertical="center"/>
    </xf>
    <xf numFmtId="0" fontId="54" fillId="2" borderId="40" xfId="154" applyFont="1" applyFill="1" applyBorder="1" applyAlignment="1">
      <alignment horizontal="center" vertical="center"/>
    </xf>
    <xf numFmtId="0" fontId="54" fillId="2" borderId="49" xfId="154" applyFont="1" applyFill="1" applyBorder="1" applyAlignment="1">
      <alignment horizontal="center" vertical="center"/>
    </xf>
    <xf numFmtId="1" fontId="49" fillId="2" borderId="25" xfId="154" applyNumberFormat="1" applyFont="1" applyFill="1" applyBorder="1" applyAlignment="1">
      <alignment horizontal="center" vertical="center" shrinkToFit="1"/>
    </xf>
    <xf numFmtId="2" fontId="49" fillId="2" borderId="55" xfId="154" applyNumberFormat="1" applyFont="1" applyFill="1" applyBorder="1" applyAlignment="1">
      <alignment horizontal="center" vertical="center" shrinkToFit="1"/>
    </xf>
    <xf numFmtId="49" fontId="37" fillId="2" borderId="43" xfId="0" applyNumberFormat="1" applyFont="1" applyFill="1" applyBorder="1" applyAlignment="1">
      <alignment horizontal="left" vertical="center" wrapText="1"/>
    </xf>
    <xf numFmtId="49" fontId="37" fillId="2" borderId="40" xfId="0" applyNumberFormat="1" applyFont="1" applyFill="1" applyBorder="1" applyAlignment="1">
      <alignment horizontal="left" vertical="center" wrapText="1"/>
    </xf>
    <xf numFmtId="49" fontId="37" fillId="2" borderId="49" xfId="0" applyNumberFormat="1" applyFont="1" applyFill="1" applyBorder="1" applyAlignment="1">
      <alignment horizontal="left" vertical="center" wrapText="1"/>
    </xf>
    <xf numFmtId="0" fontId="37" fillId="2" borderId="60" xfId="7" applyFont="1" applyFill="1" applyBorder="1" applyAlignment="1">
      <alignment horizontal="center" vertical="center" shrinkToFit="1"/>
    </xf>
    <xf numFmtId="0" fontId="37" fillId="2" borderId="48" xfId="7" applyFont="1" applyFill="1" applyBorder="1" applyAlignment="1">
      <alignment horizontal="center" vertical="center" shrinkToFit="1"/>
    </xf>
    <xf numFmtId="2" fontId="37" fillId="0" borderId="55" xfId="7" applyNumberFormat="1" applyFont="1" applyBorder="1" applyAlignment="1">
      <alignment horizontal="center" vertical="center" shrinkToFit="1"/>
    </xf>
    <xf numFmtId="2" fontId="37" fillId="0" borderId="54" xfId="7" applyNumberFormat="1" applyFont="1" applyBorder="1" applyAlignment="1">
      <alignment horizontal="center" vertical="center" shrinkToFit="1"/>
    </xf>
    <xf numFmtId="2" fontId="37" fillId="0" borderId="56" xfId="7" applyNumberFormat="1" applyFont="1" applyBorder="1" applyAlignment="1">
      <alignment horizontal="center" vertical="center" shrinkToFit="1"/>
    </xf>
    <xf numFmtId="2" fontId="37" fillId="0" borderId="43" xfId="7" applyNumberFormat="1" applyFont="1" applyBorder="1" applyAlignment="1">
      <alignment horizontal="center" vertical="center" shrinkToFit="1"/>
    </xf>
    <xf numFmtId="2" fontId="37" fillId="0" borderId="40" xfId="7" applyNumberFormat="1" applyFont="1" applyBorder="1" applyAlignment="1">
      <alignment horizontal="center" vertical="center" shrinkToFit="1"/>
    </xf>
    <xf numFmtId="0" fontId="37" fillId="0" borderId="60" xfId="154" applyFont="1" applyBorder="1" applyAlignment="1">
      <alignment horizontal="center" vertical="center" shrinkToFit="1"/>
    </xf>
    <xf numFmtId="0" fontId="2" fillId="0" borderId="48" xfId="154" applyFont="1" applyBorder="1" applyAlignment="1">
      <alignment vertical="center"/>
    </xf>
    <xf numFmtId="49" fontId="37" fillId="0" borderId="43" xfId="154" applyNumberFormat="1" applyFont="1" applyBorder="1" applyAlignment="1">
      <alignment horizontal="center" vertical="top" wrapText="1"/>
    </xf>
    <xf numFmtId="49" fontId="37" fillId="0" borderId="49" xfId="154" applyNumberFormat="1" applyFont="1" applyBorder="1" applyAlignment="1">
      <alignment horizontal="center" vertical="top" wrapText="1"/>
    </xf>
    <xf numFmtId="49" fontId="37" fillId="0" borderId="43" xfId="154" applyNumberFormat="1" applyFont="1" applyBorder="1" applyAlignment="1">
      <alignment horizontal="center" vertical="center" wrapText="1"/>
    </xf>
    <xf numFmtId="49" fontId="37" fillId="0" borderId="49" xfId="154" applyNumberFormat="1" applyFont="1" applyBorder="1" applyAlignment="1">
      <alignment horizontal="center" vertical="center" wrapText="1"/>
    </xf>
    <xf numFmtId="49" fontId="37" fillId="0" borderId="43" xfId="154" applyNumberFormat="1" applyFont="1" applyBorder="1" applyAlignment="1">
      <alignment horizontal="left" vertical="center" wrapText="1"/>
    </xf>
    <xf numFmtId="49" fontId="37" fillId="0" borderId="49" xfId="154" applyNumberFormat="1" applyFont="1" applyBorder="1" applyAlignment="1">
      <alignment horizontal="left" vertical="center" wrapText="1"/>
    </xf>
    <xf numFmtId="0" fontId="37" fillId="0" borderId="43" xfId="154" applyFont="1" applyBorder="1" applyAlignment="1">
      <alignment horizontal="center" vertical="center"/>
    </xf>
    <xf numFmtId="0" fontId="37" fillId="0" borderId="49" xfId="154" applyFont="1" applyBorder="1" applyAlignment="1">
      <alignment horizontal="center" vertical="center"/>
    </xf>
    <xf numFmtId="167" fontId="37" fillId="0" borderId="43" xfId="154" applyNumberFormat="1" applyFont="1" applyBorder="1" applyAlignment="1">
      <alignment horizontal="center" vertical="center" shrinkToFit="1"/>
    </xf>
    <xf numFmtId="167" fontId="37" fillId="0" borderId="49" xfId="154" applyNumberFormat="1" applyFont="1" applyBorder="1" applyAlignment="1">
      <alignment horizontal="center" vertical="center" shrinkToFit="1"/>
    </xf>
    <xf numFmtId="49" fontId="37" fillId="0" borderId="43" xfId="11" applyNumberFormat="1" applyFont="1" applyBorder="1" applyAlignment="1">
      <alignment horizontal="left" vertical="top" wrapText="1"/>
    </xf>
    <xf numFmtId="49" fontId="37" fillId="0" borderId="49" xfId="11" applyNumberFormat="1" applyFont="1" applyBorder="1" applyAlignment="1">
      <alignment horizontal="left" vertical="top" wrapText="1"/>
    </xf>
    <xf numFmtId="1" fontId="37" fillId="0" borderId="43" xfId="154" applyNumberFormat="1" applyFont="1" applyBorder="1" applyAlignment="1">
      <alignment horizontal="center" vertical="center" shrinkToFit="1"/>
    </xf>
    <xf numFmtId="1" fontId="37" fillId="0" borderId="49" xfId="154" applyNumberFormat="1" applyFont="1" applyBorder="1" applyAlignment="1">
      <alignment horizontal="center" vertical="center" shrinkToFit="1"/>
    </xf>
    <xf numFmtId="2" fontId="37" fillId="0" borderId="58" xfId="154" applyNumberFormat="1" applyFont="1" applyBorder="1" applyAlignment="1">
      <alignment horizontal="center" vertical="center" shrinkToFit="1"/>
    </xf>
    <xf numFmtId="2" fontId="37" fillId="0" borderId="104" xfId="154" applyNumberFormat="1" applyFont="1" applyBorder="1" applyAlignment="1">
      <alignment horizontal="center" vertical="center" shrinkToFit="1"/>
    </xf>
    <xf numFmtId="2" fontId="37" fillId="0" borderId="59" xfId="154" applyNumberFormat="1" applyFont="1" applyBorder="1" applyAlignment="1">
      <alignment horizontal="center" vertical="center" shrinkToFit="1"/>
    </xf>
    <xf numFmtId="2" fontId="58" fillId="2" borderId="82" xfId="7" applyNumberFormat="1" applyFont="1" applyFill="1" applyBorder="1" applyAlignment="1">
      <alignment horizontal="center" vertical="center" shrinkToFit="1"/>
    </xf>
    <xf numFmtId="2" fontId="58" fillId="2" borderId="83" xfId="7" applyNumberFormat="1" applyFont="1" applyFill="1" applyBorder="1" applyAlignment="1">
      <alignment horizontal="center" vertical="center" shrinkToFit="1"/>
    </xf>
    <xf numFmtId="49" fontId="37" fillId="2" borderId="43" xfId="7" applyNumberFormat="1" applyFont="1" applyFill="1" applyBorder="1" applyAlignment="1">
      <alignment horizontal="center" vertical="center" wrapText="1"/>
    </xf>
    <xf numFmtId="49" fontId="37" fillId="2" borderId="49" xfId="7" applyNumberFormat="1" applyFont="1" applyFill="1" applyBorder="1" applyAlignment="1">
      <alignment horizontal="center" vertical="center" wrapText="1"/>
    </xf>
    <xf numFmtId="49" fontId="37" fillId="2" borderId="43" xfId="7" applyNumberFormat="1" applyFont="1" applyFill="1" applyBorder="1" applyAlignment="1">
      <alignment vertical="center" wrapText="1"/>
    </xf>
    <xf numFmtId="49" fontId="37" fillId="2" borderId="49" xfId="7" applyNumberFormat="1" applyFont="1" applyFill="1" applyBorder="1" applyAlignment="1">
      <alignment vertical="center" wrapText="1"/>
    </xf>
    <xf numFmtId="0" fontId="37" fillId="2" borderId="43" xfId="7" applyFont="1" applyFill="1" applyBorder="1" applyAlignment="1">
      <alignment horizontal="center" vertical="center"/>
    </xf>
    <xf numFmtId="0" fontId="37" fillId="2" borderId="49" xfId="7" applyFont="1" applyFill="1" applyBorder="1" applyAlignment="1">
      <alignment horizontal="center" vertical="center"/>
    </xf>
    <xf numFmtId="167" fontId="37" fillId="2" borderId="43" xfId="7" applyNumberFormat="1" applyFont="1" applyFill="1" applyBorder="1" applyAlignment="1">
      <alignment horizontal="center" vertical="center" shrinkToFit="1"/>
    </xf>
    <xf numFmtId="167" fontId="37" fillId="2" borderId="49" xfId="7" applyNumberFormat="1" applyFont="1" applyFill="1" applyBorder="1" applyAlignment="1">
      <alignment horizontal="center" vertical="center" shrinkToFit="1"/>
    </xf>
    <xf numFmtId="2" fontId="37" fillId="2" borderId="43" xfId="7" applyNumberFormat="1" applyFont="1" applyFill="1" applyBorder="1" applyAlignment="1">
      <alignment horizontal="center" vertical="center" shrinkToFit="1"/>
    </xf>
    <xf numFmtId="2" fontId="37" fillId="2" borderId="49" xfId="7" applyNumberFormat="1" applyFont="1" applyFill="1" applyBorder="1" applyAlignment="1">
      <alignment horizontal="center" vertical="center" shrinkToFit="1"/>
    </xf>
    <xf numFmtId="2" fontId="37" fillId="2" borderId="86" xfId="7" applyNumberFormat="1" applyFont="1" applyFill="1" applyBorder="1" applyAlignment="1">
      <alignment horizontal="center" vertical="center" shrinkToFit="1"/>
    </xf>
    <xf numFmtId="2" fontId="37" fillId="2" borderId="87" xfId="7" applyNumberFormat="1" applyFont="1" applyFill="1" applyBorder="1" applyAlignment="1">
      <alignment horizontal="center" vertical="center" shrinkToFit="1"/>
    </xf>
    <xf numFmtId="0" fontId="38" fillId="2" borderId="25" xfId="79" applyFont="1" applyFill="1" applyBorder="1" applyAlignment="1">
      <alignment horizontal="center" vertical="center"/>
    </xf>
    <xf numFmtId="165" fontId="37" fillId="2" borderId="25" xfId="7" applyNumberFormat="1" applyFont="1" applyFill="1" applyBorder="1" applyAlignment="1">
      <alignment horizontal="center" vertical="center" shrinkToFit="1"/>
    </xf>
    <xf numFmtId="49" fontId="37" fillId="2" borderId="43" xfId="7" applyNumberFormat="1" applyFont="1" applyFill="1" applyBorder="1" applyAlignment="1">
      <alignment vertical="top" wrapText="1"/>
    </xf>
    <xf numFmtId="49" fontId="37" fillId="2" borderId="49" xfId="7" applyNumberFormat="1" applyFont="1" applyFill="1" applyBorder="1" applyAlignment="1">
      <alignment vertical="top" wrapText="1"/>
    </xf>
    <xf numFmtId="165" fontId="58" fillId="2" borderId="25" xfId="7" applyNumberFormat="1" applyFont="1" applyFill="1" applyBorder="1" applyAlignment="1">
      <alignment horizontal="center" vertical="center" shrinkToFit="1"/>
    </xf>
    <xf numFmtId="2" fontId="37" fillId="2" borderId="55" xfId="79" applyNumberFormat="1" applyFont="1" applyFill="1" applyBorder="1" applyAlignment="1">
      <alignment horizontal="center" vertical="center" wrapText="1" shrinkToFit="1"/>
    </xf>
    <xf numFmtId="2" fontId="37" fillId="2" borderId="54" xfId="79" applyNumberFormat="1" applyFont="1" applyFill="1" applyBorder="1" applyAlignment="1">
      <alignment horizontal="center" vertical="center" wrapText="1" shrinkToFit="1"/>
    </xf>
    <xf numFmtId="2" fontId="37" fillId="2" borderId="56" xfId="79" applyNumberFormat="1" applyFont="1" applyFill="1" applyBorder="1" applyAlignment="1">
      <alignment horizontal="center" vertical="center" wrapText="1" shrinkToFit="1"/>
    </xf>
    <xf numFmtId="2" fontId="37" fillId="2" borderId="55" xfId="79" applyNumberFormat="1" applyFont="1" applyFill="1" applyBorder="1" applyAlignment="1">
      <alignment horizontal="center" vertical="center" shrinkToFit="1"/>
    </xf>
    <xf numFmtId="2" fontId="37" fillId="2" borderId="54" xfId="79" applyNumberFormat="1" applyFont="1" applyFill="1" applyBorder="1" applyAlignment="1">
      <alignment horizontal="center" vertical="center" shrinkToFit="1"/>
    </xf>
    <xf numFmtId="2" fontId="37" fillId="2" borderId="56" xfId="79" applyNumberFormat="1" applyFont="1" applyFill="1" applyBorder="1" applyAlignment="1">
      <alignment horizontal="center" vertical="center" shrinkToFit="1"/>
    </xf>
    <xf numFmtId="49" fontId="37" fillId="0" borderId="43" xfId="11" applyNumberFormat="1" applyFont="1" applyBorder="1" applyAlignment="1">
      <alignment horizontal="left" vertical="center" wrapText="1"/>
    </xf>
    <xf numFmtId="49" fontId="37" fillId="0" borderId="49" xfId="11" applyNumberFormat="1" applyFont="1" applyBorder="1" applyAlignment="1">
      <alignment horizontal="left" vertical="center" wrapText="1"/>
    </xf>
    <xf numFmtId="0" fontId="106" fillId="2" borderId="60" xfId="154" applyFont="1" applyFill="1" applyBorder="1" applyAlignment="1">
      <alignment horizontal="center" vertical="center"/>
    </xf>
    <xf numFmtId="0" fontId="106" fillId="2" borderId="39" xfId="154" applyFont="1" applyFill="1" applyBorder="1" applyAlignment="1">
      <alignment horizontal="center" vertical="center"/>
    </xf>
    <xf numFmtId="0" fontId="106" fillId="2" borderId="48" xfId="154" applyFont="1" applyFill="1" applyBorder="1" applyAlignment="1">
      <alignment horizontal="center" vertical="center"/>
    </xf>
    <xf numFmtId="0" fontId="37" fillId="2" borderId="82" xfId="7" applyFont="1" applyFill="1" applyBorder="1" applyAlignment="1">
      <alignment horizontal="center" vertical="top"/>
    </xf>
    <xf numFmtId="0" fontId="37" fillId="2" borderId="83" xfId="7" applyFont="1" applyFill="1" applyBorder="1" applyAlignment="1">
      <alignment horizontal="center" vertical="top"/>
    </xf>
    <xf numFmtId="0" fontId="34" fillId="2" borderId="0" xfId="2" applyFont="1" applyFill="1" applyAlignment="1">
      <alignment horizontal="center" vertical="center"/>
    </xf>
    <xf numFmtId="0" fontId="39" fillId="2" borderId="0" xfId="2" applyFont="1" applyFill="1" applyAlignment="1">
      <alignment horizontal="center" vertical="center" wrapText="1"/>
    </xf>
    <xf numFmtId="0" fontId="99" fillId="2" borderId="0" xfId="2" applyFont="1" applyFill="1" applyAlignment="1">
      <alignment horizontal="right"/>
    </xf>
    <xf numFmtId="0" fontId="52" fillId="2" borderId="0" xfId="2" applyFont="1" applyFill="1" applyAlignment="1">
      <alignment horizontal="center"/>
    </xf>
    <xf numFmtId="0" fontId="116" fillId="2" borderId="0" xfId="2" applyFont="1" applyFill="1" applyAlignment="1">
      <alignment horizontal="center"/>
    </xf>
    <xf numFmtId="0" fontId="46" fillId="2" borderId="0" xfId="2" applyFont="1" applyFill="1" applyAlignment="1">
      <alignment horizontal="center" vertical="center"/>
    </xf>
    <xf numFmtId="0" fontId="34" fillId="2" borderId="0" xfId="2" applyFont="1" applyFill="1" applyAlignment="1">
      <alignment horizontal="left"/>
    </xf>
    <xf numFmtId="2" fontId="47" fillId="2" borderId="0" xfId="2" applyNumberFormat="1" applyFont="1" applyFill="1" applyAlignment="1">
      <alignment horizontal="center" vertical="center" shrinkToFit="1"/>
    </xf>
    <xf numFmtId="14" fontId="34" fillId="2" borderId="0" xfId="2" applyNumberFormat="1" applyFont="1" applyFill="1" applyAlignment="1">
      <alignment horizontal="left"/>
    </xf>
    <xf numFmtId="167" fontId="37" fillId="2" borderId="43" xfId="79" applyNumberFormat="1" applyFont="1" applyFill="1" applyBorder="1" applyAlignment="1">
      <alignment horizontal="center" vertical="center"/>
    </xf>
    <xf numFmtId="167" fontId="37" fillId="2" borderId="49" xfId="79" applyNumberFormat="1" applyFont="1" applyFill="1" applyBorder="1" applyAlignment="1">
      <alignment horizontal="center" vertical="center"/>
    </xf>
    <xf numFmtId="165" fontId="37" fillId="2" borderId="58" xfId="7" applyNumberFormat="1" applyFont="1" applyFill="1" applyBorder="1" applyAlignment="1">
      <alignment horizontal="center" vertical="center" shrinkToFit="1"/>
    </xf>
    <xf numFmtId="165" fontId="37" fillId="2" borderId="104" xfId="7" applyNumberFormat="1" applyFont="1" applyFill="1" applyBorder="1" applyAlignment="1">
      <alignment horizontal="center" vertical="center" shrinkToFit="1"/>
    </xf>
    <xf numFmtId="165" fontId="37" fillId="2" borderId="59" xfId="7" applyNumberFormat="1" applyFont="1" applyFill="1" applyBorder="1" applyAlignment="1">
      <alignment horizontal="center" vertical="center" shrinkToFit="1"/>
    </xf>
    <xf numFmtId="165" fontId="37" fillId="2" borderId="55" xfId="7" applyNumberFormat="1" applyFont="1" applyFill="1" applyBorder="1" applyAlignment="1">
      <alignment horizontal="center" vertical="center" shrinkToFit="1"/>
    </xf>
    <xf numFmtId="165" fontId="37" fillId="2" borderId="54" xfId="7" applyNumberFormat="1" applyFont="1" applyFill="1" applyBorder="1" applyAlignment="1">
      <alignment horizontal="center" vertical="center" shrinkToFit="1"/>
    </xf>
    <xf numFmtId="165" fontId="37" fillId="2" borderId="56" xfId="7" applyNumberFormat="1" applyFont="1" applyFill="1" applyBorder="1" applyAlignment="1">
      <alignment horizontal="center" vertical="center" shrinkToFit="1"/>
    </xf>
    <xf numFmtId="0" fontId="37" fillId="2" borderId="40" xfId="7" applyFont="1" applyFill="1" applyBorder="1" applyAlignment="1">
      <alignment horizontal="center" vertical="center"/>
    </xf>
    <xf numFmtId="165" fontId="58" fillId="2" borderId="50" xfId="7" applyNumberFormat="1" applyFont="1" applyFill="1" applyBorder="1" applyAlignment="1">
      <alignment horizontal="center" vertical="center" shrinkToFit="1"/>
    </xf>
    <xf numFmtId="165" fontId="58" fillId="2" borderId="1" xfId="7" applyNumberFormat="1" applyFont="1" applyFill="1" applyBorder="1" applyAlignment="1">
      <alignment horizontal="center" vertical="center" shrinkToFit="1"/>
    </xf>
    <xf numFmtId="165" fontId="58" fillId="2" borderId="51" xfId="7" applyNumberFormat="1" applyFont="1" applyFill="1" applyBorder="1" applyAlignment="1">
      <alignment horizontal="center" vertical="center" shrinkToFit="1"/>
    </xf>
    <xf numFmtId="165" fontId="37" fillId="2" borderId="49" xfId="7" applyNumberFormat="1" applyFont="1" applyFill="1" applyBorder="1" applyAlignment="1">
      <alignment horizontal="center" vertical="center"/>
    </xf>
    <xf numFmtId="165" fontId="37" fillId="2" borderId="49" xfId="7" applyNumberFormat="1" applyFont="1" applyFill="1" applyBorder="1" applyAlignment="1">
      <alignment horizontal="center" vertical="center" shrinkToFit="1"/>
    </xf>
    <xf numFmtId="167" fontId="37" fillId="2" borderId="43" xfId="7" applyNumberFormat="1" applyFont="1" applyFill="1" applyBorder="1" applyAlignment="1">
      <alignment horizontal="center" vertical="center"/>
    </xf>
    <xf numFmtId="167" fontId="37" fillId="2" borderId="49" xfId="7" applyNumberFormat="1" applyFont="1" applyFill="1" applyBorder="1" applyAlignment="1">
      <alignment horizontal="center" vertical="center"/>
    </xf>
    <xf numFmtId="0" fontId="89" fillId="2" borderId="0" xfId="76" applyFont="1" applyFill="1" applyAlignment="1">
      <alignment horizontal="center" shrinkToFit="1"/>
    </xf>
    <xf numFmtId="168" fontId="50" fillId="2" borderId="0" xfId="2" applyNumberFormat="1" applyFont="1" applyFill="1" applyAlignment="1">
      <alignment horizontal="left"/>
    </xf>
    <xf numFmtId="2" fontId="35" fillId="2" borderId="0" xfId="77" applyNumberFormat="1" applyFont="1" applyFill="1" applyAlignment="1">
      <alignment horizontal="left" vertical="center" shrinkToFit="1"/>
    </xf>
    <xf numFmtId="2" fontId="37" fillId="2" borderId="40" xfId="7" applyNumberFormat="1" applyFont="1" applyFill="1" applyBorder="1" applyAlignment="1">
      <alignment horizontal="center" vertical="center" shrinkToFit="1"/>
    </xf>
    <xf numFmtId="0" fontId="50" fillId="2" borderId="0" xfId="2" applyFont="1" applyFill="1" applyAlignment="1">
      <alignment horizontal="center" wrapText="1"/>
    </xf>
    <xf numFmtId="0" fontId="50" fillId="2" borderId="0" xfId="2" applyFont="1" applyFill="1" applyAlignment="1">
      <alignment horizontal="center"/>
    </xf>
    <xf numFmtId="0" fontId="48" fillId="2" borderId="0" xfId="2" applyFont="1" applyFill="1" applyAlignment="1">
      <alignment horizontal="center" vertical="center"/>
    </xf>
    <xf numFmtId="0" fontId="48" fillId="2" borderId="0" xfId="2" applyFont="1" applyFill="1" applyAlignment="1">
      <alignment horizontal="center"/>
    </xf>
    <xf numFmtId="0" fontId="49" fillId="2" borderId="29" xfId="2" applyFont="1" applyFill="1" applyBorder="1" applyAlignment="1">
      <alignment horizontal="center" vertical="center" wrapText="1"/>
    </xf>
    <xf numFmtId="0" fontId="49" fillId="2" borderId="39" xfId="2" applyFont="1" applyFill="1" applyBorder="1" applyAlignment="1">
      <alignment horizontal="center" vertical="center" wrapText="1"/>
    </xf>
    <xf numFmtId="0" fontId="49" fillId="2" borderId="48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/>
    </xf>
    <xf numFmtId="49" fontId="37" fillId="2" borderId="43" xfId="79" applyNumberFormat="1" applyFont="1" applyFill="1" applyBorder="1" applyAlignment="1">
      <alignment vertical="center" wrapText="1"/>
    </xf>
    <xf numFmtId="49" fontId="37" fillId="2" borderId="49" xfId="79" applyNumberFormat="1" applyFont="1" applyFill="1" applyBorder="1" applyAlignment="1">
      <alignment vertical="center" wrapText="1"/>
    </xf>
    <xf numFmtId="2" fontId="113" fillId="2" borderId="0" xfId="2" applyNumberFormat="1" applyFont="1" applyFill="1" applyAlignment="1">
      <alignment horizontal="center"/>
    </xf>
    <xf numFmtId="2" fontId="54" fillId="2" borderId="28" xfId="2" applyNumberFormat="1" applyFont="1" applyFill="1" applyBorder="1" applyAlignment="1">
      <alignment horizontal="center" vertical="center" textRotation="90" wrapText="1"/>
    </xf>
    <xf numFmtId="2" fontId="54" fillId="2" borderId="21" xfId="2" applyNumberFormat="1" applyFont="1" applyFill="1" applyBorder="1" applyAlignment="1">
      <alignment horizontal="center" textRotation="90" wrapText="1"/>
    </xf>
    <xf numFmtId="0" fontId="49" fillId="2" borderId="30" xfId="2" applyFont="1" applyFill="1" applyBorder="1" applyAlignment="1">
      <alignment horizontal="center" vertical="center" textRotation="90" wrapText="1"/>
    </xf>
    <xf numFmtId="0" fontId="49" fillId="2" borderId="40" xfId="2" applyFont="1" applyFill="1" applyBorder="1" applyAlignment="1">
      <alignment horizontal="center" vertical="center" textRotation="90" wrapText="1"/>
    </xf>
    <xf numFmtId="0" fontId="49" fillId="2" borderId="49" xfId="2" applyFont="1" applyFill="1" applyBorder="1" applyAlignment="1">
      <alignment horizontal="center" vertical="center" textRotation="90" wrapText="1"/>
    </xf>
    <xf numFmtId="0" fontId="49" fillId="2" borderId="30" xfId="2" applyFont="1" applyFill="1" applyBorder="1" applyAlignment="1">
      <alignment horizontal="center" vertical="center" wrapText="1"/>
    </xf>
    <xf numFmtId="0" fontId="63" fillId="2" borderId="40" xfId="0" applyFont="1" applyFill="1" applyBorder="1" applyAlignment="1">
      <alignment horizontal="center"/>
    </xf>
    <xf numFmtId="0" fontId="63" fillId="2" borderId="49" xfId="0" applyFont="1" applyFill="1" applyBorder="1" applyAlignment="1">
      <alignment horizontal="center"/>
    </xf>
    <xf numFmtId="0" fontId="36" fillId="2" borderId="30" xfId="2" applyFont="1" applyFill="1" applyBorder="1" applyAlignment="1">
      <alignment horizontal="center" vertical="center" textRotation="90" wrapText="1"/>
    </xf>
    <xf numFmtId="0" fontId="36" fillId="2" borderId="40" xfId="2" applyFont="1" applyFill="1" applyBorder="1" applyAlignment="1">
      <alignment horizontal="center" vertical="center" textRotation="90" wrapText="1"/>
    </xf>
    <xf numFmtId="0" fontId="36" fillId="2" borderId="49" xfId="2" applyFont="1" applyFill="1" applyBorder="1" applyAlignment="1">
      <alignment horizontal="center" vertical="center" textRotation="90" wrapText="1"/>
    </xf>
    <xf numFmtId="0" fontId="36" fillId="2" borderId="31" xfId="2" applyFont="1" applyFill="1" applyBorder="1" applyAlignment="1">
      <alignment horizontal="center" vertical="center" textRotation="90" wrapText="1"/>
    </xf>
    <xf numFmtId="0" fontId="88" fillId="2" borderId="27" xfId="2" applyFont="1" applyFill="1" applyBorder="1" applyAlignment="1">
      <alignment horizontal="center"/>
    </xf>
    <xf numFmtId="0" fontId="88" fillId="2" borderId="32" xfId="2" applyFont="1" applyFill="1" applyBorder="1" applyAlignment="1">
      <alignment horizontal="center"/>
    </xf>
    <xf numFmtId="0" fontId="88" fillId="2" borderId="41" xfId="2" applyFont="1" applyFill="1" applyBorder="1" applyAlignment="1">
      <alignment horizontal="center"/>
    </xf>
    <xf numFmtId="0" fontId="88" fillId="2" borderId="0" xfId="2" applyFont="1" applyFill="1" applyAlignment="1">
      <alignment horizontal="center"/>
    </xf>
    <xf numFmtId="0" fontId="88" fillId="2" borderId="42" xfId="2" applyFont="1" applyFill="1" applyBorder="1" applyAlignment="1">
      <alignment horizontal="center"/>
    </xf>
    <xf numFmtId="0" fontId="88" fillId="2" borderId="50" xfId="2" applyFont="1" applyFill="1" applyBorder="1" applyAlignment="1">
      <alignment horizontal="center"/>
    </xf>
    <xf numFmtId="0" fontId="88" fillId="2" borderId="1" xfId="2" applyFont="1" applyFill="1" applyBorder="1" applyAlignment="1">
      <alignment horizontal="center"/>
    </xf>
    <xf numFmtId="0" fontId="88" fillId="2" borderId="51" xfId="2" applyFont="1" applyFill="1" applyBorder="1" applyAlignment="1">
      <alignment horizontal="center"/>
    </xf>
    <xf numFmtId="0" fontId="36" fillId="2" borderId="27" xfId="2" applyFont="1" applyFill="1" applyBorder="1" applyAlignment="1">
      <alignment horizontal="center" vertical="center" textRotation="90" wrapText="1"/>
    </xf>
    <xf numFmtId="0" fontId="36" fillId="2" borderId="32" xfId="2" applyFont="1" applyFill="1" applyBorder="1" applyAlignment="1">
      <alignment horizontal="center" vertical="center" textRotation="90" wrapText="1"/>
    </xf>
    <xf numFmtId="0" fontId="36" fillId="2" borderId="41" xfId="2" applyFont="1" applyFill="1" applyBorder="1" applyAlignment="1">
      <alignment horizontal="center" vertical="center" textRotation="90" wrapText="1"/>
    </xf>
    <xf numFmtId="0" fontId="36" fillId="2" borderId="0" xfId="2" applyFont="1" applyFill="1" applyAlignment="1">
      <alignment horizontal="center" vertical="center" textRotation="90" wrapText="1"/>
    </xf>
    <xf numFmtId="0" fontId="36" fillId="2" borderId="42" xfId="2" applyFont="1" applyFill="1" applyBorder="1" applyAlignment="1">
      <alignment horizontal="center" vertical="center" textRotation="90" wrapText="1"/>
    </xf>
    <xf numFmtId="0" fontId="36" fillId="2" borderId="50" xfId="2" applyFont="1" applyFill="1" applyBorder="1" applyAlignment="1">
      <alignment horizontal="center" vertical="center" textRotation="90" wrapText="1"/>
    </xf>
    <xf numFmtId="0" fontId="36" fillId="2" borderId="1" xfId="2" applyFont="1" applyFill="1" applyBorder="1" applyAlignment="1">
      <alignment horizontal="center" vertical="center" textRotation="90" wrapText="1"/>
    </xf>
    <xf numFmtId="0" fontId="36" fillId="2" borderId="51" xfId="2" applyFont="1" applyFill="1" applyBorder="1" applyAlignment="1">
      <alignment horizontal="center" vertical="center" textRotation="90" wrapText="1"/>
    </xf>
    <xf numFmtId="0" fontId="54" fillId="2" borderId="30" xfId="2" applyFont="1" applyFill="1" applyBorder="1" applyAlignment="1">
      <alignment horizontal="center" vertical="center" textRotation="90" wrapText="1"/>
    </xf>
    <xf numFmtId="0" fontId="54" fillId="2" borderId="40" xfId="2" applyFont="1" applyFill="1" applyBorder="1" applyAlignment="1">
      <alignment horizontal="center" vertical="center" textRotation="90" wrapText="1"/>
    </xf>
    <xf numFmtId="0" fontId="54" fillId="2" borderId="49" xfId="2" applyFont="1" applyFill="1" applyBorder="1" applyAlignment="1">
      <alignment horizontal="center" vertical="center" textRotation="90" wrapText="1"/>
    </xf>
    <xf numFmtId="0" fontId="56" fillId="2" borderId="33" xfId="2" applyFont="1" applyFill="1" applyBorder="1" applyAlignment="1">
      <alignment horizontal="center" vertical="center" wrapText="1"/>
    </xf>
    <xf numFmtId="0" fontId="56" fillId="2" borderId="34" xfId="2" applyFont="1" applyFill="1" applyBorder="1" applyAlignment="1">
      <alignment horizontal="center" vertical="center" wrapText="1"/>
    </xf>
    <xf numFmtId="0" fontId="56" fillId="2" borderId="35" xfId="2" applyFont="1" applyFill="1" applyBorder="1" applyAlignment="1">
      <alignment horizontal="center" vertical="center" wrapText="1"/>
    </xf>
    <xf numFmtId="0" fontId="36" fillId="2" borderId="43" xfId="2" applyFont="1" applyFill="1" applyBorder="1" applyAlignment="1">
      <alignment horizontal="center" vertical="center" textRotation="90" wrapText="1"/>
    </xf>
    <xf numFmtId="0" fontId="36" fillId="2" borderId="43" xfId="2" applyFont="1" applyFill="1" applyBorder="1" applyAlignment="1">
      <alignment horizontal="center" vertical="center" textRotation="90"/>
    </xf>
    <xf numFmtId="0" fontId="36" fillId="2" borderId="40" xfId="2" applyFont="1" applyFill="1" applyBorder="1" applyAlignment="1">
      <alignment horizontal="center" vertical="center" textRotation="90"/>
    </xf>
    <xf numFmtId="0" fontId="36" fillId="2" borderId="49" xfId="2" applyFont="1" applyFill="1" applyBorder="1" applyAlignment="1">
      <alignment horizontal="center" vertical="center" textRotation="90"/>
    </xf>
    <xf numFmtId="0" fontId="56" fillId="2" borderId="55" xfId="2" applyFont="1" applyFill="1" applyBorder="1" applyAlignment="1">
      <alignment horizontal="center" vertical="center" wrapText="1"/>
    </xf>
    <xf numFmtId="0" fontId="44" fillId="2" borderId="54" xfId="2" applyFont="1" applyFill="1" applyBorder="1" applyAlignment="1">
      <alignment horizontal="center"/>
    </xf>
    <xf numFmtId="0" fontId="44" fillId="2" borderId="56" xfId="2" applyFont="1" applyFill="1" applyBorder="1" applyAlignment="1">
      <alignment horizontal="center"/>
    </xf>
    <xf numFmtId="0" fontId="56" fillId="2" borderId="54" xfId="2" applyFont="1" applyFill="1" applyBorder="1" applyAlignment="1">
      <alignment horizontal="center" vertical="center" wrapText="1"/>
    </xf>
    <xf numFmtId="0" fontId="56" fillId="2" borderId="56" xfId="2" applyFont="1" applyFill="1" applyBorder="1" applyAlignment="1">
      <alignment horizontal="center" vertical="center" wrapText="1"/>
    </xf>
    <xf numFmtId="0" fontId="37" fillId="2" borderId="39" xfId="7" applyFont="1" applyFill="1" applyBorder="1" applyAlignment="1">
      <alignment horizontal="center" vertical="center" shrinkToFit="1"/>
    </xf>
    <xf numFmtId="0" fontId="37" fillId="0" borderId="60" xfId="11" applyFont="1" applyBorder="1" applyAlignment="1">
      <alignment horizontal="center" vertical="center" shrinkToFit="1"/>
    </xf>
    <xf numFmtId="0" fontId="37" fillId="0" borderId="48" xfId="11" applyFont="1" applyBorder="1" applyAlignment="1">
      <alignment horizontal="center" vertical="center" shrinkToFit="1"/>
    </xf>
    <xf numFmtId="49" fontId="37" fillId="0" borderId="43" xfId="11" applyNumberFormat="1" applyFont="1" applyBorder="1" applyAlignment="1">
      <alignment horizontal="center" vertical="center" wrapText="1"/>
    </xf>
    <xf numFmtId="49" fontId="37" fillId="0" borderId="49" xfId="11" applyNumberFormat="1" applyFont="1" applyBorder="1" applyAlignment="1">
      <alignment horizontal="center" vertical="center" wrapText="1"/>
    </xf>
    <xf numFmtId="0" fontId="37" fillId="0" borderId="43" xfId="11" applyFont="1" applyBorder="1" applyAlignment="1">
      <alignment horizontal="center" vertical="center"/>
    </xf>
    <xf numFmtId="0" fontId="37" fillId="0" borderId="49" xfId="11" applyFont="1" applyBorder="1" applyAlignment="1">
      <alignment horizontal="center" vertical="center"/>
    </xf>
    <xf numFmtId="1" fontId="37" fillId="0" borderId="43" xfId="11" applyNumberFormat="1" applyFont="1" applyBorder="1" applyAlignment="1">
      <alignment horizontal="center" vertical="center" shrinkToFit="1"/>
    </xf>
    <xf numFmtId="1" fontId="37" fillId="0" borderId="49" xfId="11" applyNumberFormat="1" applyFont="1" applyBorder="1" applyAlignment="1">
      <alignment horizontal="center" vertical="center" shrinkToFit="1"/>
    </xf>
    <xf numFmtId="2" fontId="37" fillId="0" borderId="59" xfId="7" applyNumberFormat="1" applyFont="1" applyBorder="1" applyAlignment="1">
      <alignment horizontal="center" vertical="center" shrinkToFit="1"/>
    </xf>
    <xf numFmtId="2" fontId="37" fillId="0" borderId="42" xfId="7" applyNumberFormat="1" applyFont="1" applyBorder="1" applyAlignment="1">
      <alignment horizontal="center" vertical="center" shrinkToFit="1"/>
    </xf>
    <xf numFmtId="2" fontId="37" fillId="0" borderId="58" xfId="7" applyNumberFormat="1" applyFont="1" applyBorder="1" applyAlignment="1">
      <alignment horizontal="center" vertical="center" shrinkToFit="1"/>
    </xf>
    <xf numFmtId="2" fontId="37" fillId="0" borderId="104" xfId="7" applyNumberFormat="1" applyFont="1" applyBorder="1" applyAlignment="1">
      <alignment horizontal="center" vertical="center" shrinkToFit="1"/>
    </xf>
    <xf numFmtId="0" fontId="37" fillId="0" borderId="52" xfId="7" applyFont="1" applyBorder="1" applyAlignment="1">
      <alignment horizontal="center" vertical="center" shrinkToFit="1"/>
    </xf>
    <xf numFmtId="49" fontId="37" fillId="0" borderId="25" xfId="7" applyNumberFormat="1" applyFont="1" applyBorder="1" applyAlignment="1">
      <alignment horizontal="center" vertical="center" wrapText="1"/>
    </xf>
    <xf numFmtId="49" fontId="37" fillId="0" borderId="25" xfId="7" applyNumberFormat="1" applyFont="1" applyBorder="1" applyAlignment="1">
      <alignment horizontal="left" vertical="top" wrapText="1"/>
    </xf>
    <xf numFmtId="0" fontId="37" fillId="0" borderId="43" xfId="7" applyFont="1" applyBorder="1" applyAlignment="1">
      <alignment horizontal="center" vertical="center"/>
    </xf>
    <xf numFmtId="0" fontId="37" fillId="0" borderId="40" xfId="7" applyFont="1" applyBorder="1" applyAlignment="1">
      <alignment horizontal="center" vertical="center"/>
    </xf>
    <xf numFmtId="1" fontId="37" fillId="0" borderId="43" xfId="7" applyNumberFormat="1" applyFont="1" applyBorder="1" applyAlignment="1">
      <alignment horizontal="center" vertical="center" shrinkToFit="1"/>
    </xf>
    <xf numFmtId="1" fontId="37" fillId="0" borderId="40" xfId="7" applyNumberFormat="1" applyFont="1" applyBorder="1" applyAlignment="1">
      <alignment horizontal="center" vertical="center" shrinkToFit="1"/>
    </xf>
    <xf numFmtId="2" fontId="37" fillId="0" borderId="40" xfId="154" applyNumberFormat="1" applyFont="1" applyBorder="1" applyAlignment="1">
      <alignment horizontal="center" vertical="center" shrinkToFit="1"/>
    </xf>
    <xf numFmtId="2" fontId="37" fillId="0" borderId="58" xfId="11" applyNumberFormat="1" applyFont="1" applyBorder="1" applyAlignment="1">
      <alignment horizontal="center" vertical="center" shrinkToFit="1"/>
    </xf>
    <xf numFmtId="2" fontId="37" fillId="0" borderId="104" xfId="11" applyNumberFormat="1" applyFont="1" applyBorder="1" applyAlignment="1">
      <alignment horizontal="center" vertical="center" shrinkToFit="1"/>
    </xf>
    <xf numFmtId="2" fontId="37" fillId="0" borderId="59" xfId="11" applyNumberFormat="1" applyFont="1" applyBorder="1" applyAlignment="1">
      <alignment horizontal="center" vertical="center" shrinkToFit="1"/>
    </xf>
    <xf numFmtId="2" fontId="37" fillId="0" borderId="82" xfId="7" applyNumberFormat="1" applyFont="1" applyBorder="1" applyAlignment="1">
      <alignment horizontal="center" vertical="center" shrinkToFit="1"/>
    </xf>
    <xf numFmtId="2" fontId="37" fillId="0" borderId="21" xfId="7" applyNumberFormat="1" applyFont="1" applyBorder="1" applyAlignment="1">
      <alignment horizontal="center" vertical="center" shrinkToFit="1"/>
    </xf>
    <xf numFmtId="2" fontId="37" fillId="0" borderId="82" xfId="154" applyNumberFormat="1" applyFont="1" applyBorder="1" applyAlignment="1">
      <alignment horizontal="center" vertical="center" shrinkToFit="1"/>
    </xf>
    <xf numFmtId="2" fontId="37" fillId="0" borderId="83" xfId="154" applyNumberFormat="1" applyFont="1" applyBorder="1" applyAlignment="1">
      <alignment horizontal="center" vertical="center" shrinkToFit="1"/>
    </xf>
    <xf numFmtId="165" fontId="37" fillId="0" borderId="55" xfId="154" applyNumberFormat="1" applyFont="1" applyBorder="1" applyAlignment="1">
      <alignment horizontal="center" vertical="center" shrinkToFit="1"/>
    </xf>
    <xf numFmtId="165" fontId="37" fillId="0" borderId="54" xfId="154" applyNumberFormat="1" applyFont="1" applyBorder="1" applyAlignment="1">
      <alignment horizontal="center" vertical="center" shrinkToFit="1"/>
    </xf>
    <xf numFmtId="165" fontId="37" fillId="0" borderId="56" xfId="154" applyNumberFormat="1" applyFont="1" applyBorder="1" applyAlignment="1">
      <alignment horizontal="center" vertical="center" shrinkToFit="1"/>
    </xf>
    <xf numFmtId="168" fontId="37" fillId="0" borderId="55" xfId="154" applyNumberFormat="1" applyFont="1" applyBorder="1" applyAlignment="1">
      <alignment horizontal="center" vertical="center" shrinkToFit="1"/>
    </xf>
    <xf numFmtId="168" fontId="37" fillId="0" borderId="54" xfId="154" applyNumberFormat="1" applyFont="1" applyBorder="1" applyAlignment="1">
      <alignment horizontal="center" vertical="center" shrinkToFit="1"/>
    </xf>
    <xf numFmtId="168" fontId="37" fillId="0" borderId="56" xfId="154" applyNumberFormat="1" applyFont="1" applyBorder="1" applyAlignment="1">
      <alignment horizontal="center" vertical="center" shrinkToFit="1"/>
    </xf>
    <xf numFmtId="2" fontId="37" fillId="0" borderId="55" xfId="11" applyNumberFormat="1" applyFont="1" applyBorder="1" applyAlignment="1">
      <alignment horizontal="center" vertical="center" shrinkToFit="1"/>
    </xf>
    <xf numFmtId="2" fontId="37" fillId="0" borderId="54" xfId="11" applyNumberFormat="1" applyFont="1" applyBorder="1" applyAlignment="1">
      <alignment horizontal="center" vertical="center" shrinkToFit="1"/>
    </xf>
    <xf numFmtId="2" fontId="37" fillId="0" borderId="56" xfId="11" applyNumberFormat="1" applyFont="1" applyBorder="1" applyAlignment="1">
      <alignment horizontal="center" vertical="center" shrinkToFit="1"/>
    </xf>
    <xf numFmtId="168" fontId="37" fillId="0" borderId="55" xfId="11" applyNumberFormat="1" applyFont="1" applyBorder="1" applyAlignment="1">
      <alignment horizontal="center" vertical="center" shrinkToFit="1"/>
    </xf>
    <xf numFmtId="168" fontId="37" fillId="0" borderId="54" xfId="11" applyNumberFormat="1" applyFont="1" applyBorder="1" applyAlignment="1">
      <alignment horizontal="center" vertical="center" shrinkToFit="1"/>
    </xf>
    <xf numFmtId="168" fontId="37" fillId="0" borderId="56" xfId="11" applyNumberFormat="1" applyFont="1" applyBorder="1" applyAlignment="1">
      <alignment horizontal="center" vertical="center" shrinkToFit="1"/>
    </xf>
    <xf numFmtId="0" fontId="3" fillId="2" borderId="25" xfId="2" applyFont="1" applyFill="1" applyBorder="1" applyAlignment="1">
      <alignment horizontal="center" vertical="center"/>
    </xf>
    <xf numFmtId="0" fontId="9" fillId="0" borderId="25" xfId="154" applyBorder="1" applyAlignment="1">
      <alignment horizontal="left" vertical="center" wrapText="1"/>
    </xf>
    <xf numFmtId="0" fontId="9" fillId="0" borderId="25" xfId="154" applyBorder="1" applyAlignment="1">
      <alignment horizontal="center" vertical="center"/>
    </xf>
    <xf numFmtId="0" fontId="3" fillId="2" borderId="25" xfId="2" applyFont="1" applyFill="1" applyBorder="1" applyAlignment="1">
      <alignment horizontal="left" vertical="center" wrapText="1"/>
    </xf>
    <xf numFmtId="0" fontId="60" fillId="0" borderId="25" xfId="7" applyFont="1" applyBorder="1" applyAlignment="1">
      <alignment horizontal="left" vertical="center" wrapText="1"/>
    </xf>
    <xf numFmtId="0" fontId="60" fillId="0" borderId="25" xfId="7" applyFont="1" applyBorder="1" applyAlignment="1">
      <alignment horizontal="center" vertical="center"/>
    </xf>
    <xf numFmtId="2" fontId="37" fillId="0" borderId="43" xfId="11" applyNumberFormat="1" applyFont="1" applyBorder="1" applyAlignment="1">
      <alignment horizontal="center" vertical="center" shrinkToFit="1"/>
    </xf>
    <xf numFmtId="2" fontId="37" fillId="0" borderId="49" xfId="11" applyNumberFormat="1" applyFont="1" applyBorder="1" applyAlignment="1">
      <alignment horizontal="center" vertical="center" shrinkToFit="1"/>
    </xf>
    <xf numFmtId="2" fontId="94" fillId="0" borderId="82" xfId="11" applyNumberFormat="1" applyFont="1" applyBorder="1" applyAlignment="1">
      <alignment horizontal="center" vertical="center" shrinkToFit="1"/>
    </xf>
    <xf numFmtId="2" fontId="94" fillId="0" borderId="83" xfId="11" applyNumberFormat="1" applyFont="1" applyBorder="1" applyAlignment="1">
      <alignment horizontal="center" vertical="center" shrinkToFit="1"/>
    </xf>
    <xf numFmtId="165" fontId="37" fillId="2" borderId="50" xfId="7" applyNumberFormat="1" applyFont="1" applyFill="1" applyBorder="1" applyAlignment="1">
      <alignment horizontal="center" vertical="center" shrinkToFit="1"/>
    </xf>
    <xf numFmtId="165" fontId="37" fillId="2" borderId="1" xfId="7" applyNumberFormat="1" applyFont="1" applyFill="1" applyBorder="1" applyAlignment="1">
      <alignment horizontal="center" vertical="center" shrinkToFit="1"/>
    </xf>
    <xf numFmtId="165" fontId="37" fillId="2" borderId="51" xfId="7" applyNumberFormat="1" applyFont="1" applyFill="1" applyBorder="1" applyAlignment="1">
      <alignment horizontal="center" vertical="center" shrinkToFit="1"/>
    </xf>
    <xf numFmtId="2" fontId="94" fillId="2" borderId="82" xfId="11" applyNumberFormat="1" applyFont="1" applyFill="1" applyBorder="1" applyAlignment="1">
      <alignment horizontal="center" vertical="center" shrinkToFit="1"/>
    </xf>
    <xf numFmtId="2" fontId="94" fillId="2" borderId="83" xfId="11" applyNumberFormat="1" applyFont="1" applyFill="1" applyBorder="1" applyAlignment="1">
      <alignment horizontal="center" vertical="center" shrinkToFit="1"/>
    </xf>
    <xf numFmtId="2" fontId="37" fillId="2" borderId="82" xfId="7" applyNumberFormat="1" applyFont="1" applyFill="1" applyBorder="1" applyAlignment="1">
      <alignment horizontal="center" vertical="center" shrinkToFit="1"/>
    </xf>
    <xf numFmtId="2" fontId="37" fillId="2" borderId="83" xfId="7" applyNumberFormat="1" applyFont="1" applyFill="1" applyBorder="1" applyAlignment="1">
      <alignment horizontal="center" vertical="center" shrinkToFit="1"/>
    </xf>
    <xf numFmtId="2" fontId="49" fillId="2" borderId="58" xfId="79" applyNumberFormat="1" applyFont="1" applyFill="1" applyBorder="1" applyAlignment="1">
      <alignment horizontal="center" vertical="center" wrapText="1" shrinkToFit="1"/>
    </xf>
    <xf numFmtId="2" fontId="49" fillId="2" borderId="104" xfId="79" applyNumberFormat="1" applyFont="1" applyFill="1" applyBorder="1" applyAlignment="1">
      <alignment horizontal="center" vertical="center" wrapText="1" shrinkToFit="1"/>
    </xf>
    <xf numFmtId="2" fontId="49" fillId="2" borderId="59" xfId="79" applyNumberFormat="1" applyFont="1" applyFill="1" applyBorder="1" applyAlignment="1">
      <alignment horizontal="center" vertical="center" wrapText="1" shrinkToFit="1"/>
    </xf>
    <xf numFmtId="2" fontId="49" fillId="2" borderId="50" xfId="79" applyNumberFormat="1" applyFont="1" applyFill="1" applyBorder="1" applyAlignment="1">
      <alignment horizontal="center" vertical="center" wrapText="1" shrinkToFit="1"/>
    </xf>
    <xf numFmtId="2" fontId="49" fillId="2" borderId="1" xfId="79" applyNumberFormat="1" applyFont="1" applyFill="1" applyBorder="1" applyAlignment="1">
      <alignment horizontal="center" vertical="center" wrapText="1" shrinkToFit="1"/>
    </xf>
    <xf numFmtId="2" fontId="49" fillId="2" borderId="51" xfId="79" applyNumberFormat="1" applyFont="1" applyFill="1" applyBorder="1" applyAlignment="1">
      <alignment horizontal="center" vertical="center" wrapText="1" shrinkToFit="1"/>
    </xf>
    <xf numFmtId="2" fontId="49" fillId="2" borderId="58" xfId="79" applyNumberFormat="1" applyFont="1" applyFill="1" applyBorder="1" applyAlignment="1">
      <alignment horizontal="center" vertical="center" shrinkToFit="1"/>
    </xf>
    <xf numFmtId="2" fontId="49" fillId="2" borderId="104" xfId="79" applyNumberFormat="1" applyFont="1" applyFill="1" applyBorder="1" applyAlignment="1">
      <alignment horizontal="center" vertical="center" shrinkToFit="1"/>
    </xf>
    <xf numFmtId="2" fontId="49" fillId="2" borderId="59" xfId="79" applyNumberFormat="1" applyFont="1" applyFill="1" applyBorder="1" applyAlignment="1">
      <alignment horizontal="center" vertical="center" shrinkToFit="1"/>
    </xf>
    <xf numFmtId="2" fontId="49" fillId="2" borderId="50" xfId="79" applyNumberFormat="1" applyFont="1" applyFill="1" applyBorder="1" applyAlignment="1">
      <alignment horizontal="center" vertical="center" shrinkToFit="1"/>
    </xf>
    <xf numFmtId="2" fontId="49" fillId="2" borderId="1" xfId="79" applyNumberFormat="1" applyFont="1" applyFill="1" applyBorder="1" applyAlignment="1">
      <alignment horizontal="center" vertical="center" shrinkToFit="1"/>
    </xf>
    <xf numFmtId="2" fontId="49" fillId="2" borderId="51" xfId="79" applyNumberFormat="1" applyFont="1" applyFill="1" applyBorder="1" applyAlignment="1">
      <alignment horizontal="center" vertical="center" shrinkToFit="1"/>
    </xf>
    <xf numFmtId="0" fontId="38" fillId="2" borderId="25" xfId="155" applyFont="1" applyFill="1" applyBorder="1" applyAlignment="1">
      <alignment horizontal="left" vertical="center" wrapText="1"/>
    </xf>
    <xf numFmtId="2" fontId="49" fillId="2" borderId="55" xfId="79" applyNumberFormat="1" applyFont="1" applyFill="1" applyBorder="1" applyAlignment="1">
      <alignment horizontal="center" vertical="center" wrapText="1" shrinkToFit="1"/>
    </xf>
    <xf numFmtId="2" fontId="49" fillId="2" borderId="54" xfId="79" applyNumberFormat="1" applyFont="1" applyFill="1" applyBorder="1" applyAlignment="1">
      <alignment horizontal="center" vertical="center" wrapText="1" shrinkToFit="1"/>
    </xf>
    <xf numFmtId="2" fontId="49" fillId="2" borderId="56" xfId="79" applyNumberFormat="1" applyFont="1" applyFill="1" applyBorder="1" applyAlignment="1">
      <alignment horizontal="center" vertical="center" wrapText="1" shrinkToFit="1"/>
    </xf>
    <xf numFmtId="168" fontId="37" fillId="2" borderId="58" xfId="154" applyNumberFormat="1" applyFont="1" applyFill="1" applyBorder="1" applyAlignment="1">
      <alignment horizontal="center" vertical="center" shrinkToFit="1"/>
    </xf>
    <xf numFmtId="168" fontId="37" fillId="2" borderId="104" xfId="154" applyNumberFormat="1" applyFont="1" applyFill="1" applyBorder="1" applyAlignment="1">
      <alignment horizontal="center" vertical="center" shrinkToFit="1"/>
    </xf>
    <xf numFmtId="168" fontId="37" fillId="2" borderId="59" xfId="154" applyNumberFormat="1" applyFont="1" applyFill="1" applyBorder="1" applyAlignment="1">
      <alignment horizontal="center" vertical="center" shrinkToFit="1"/>
    </xf>
    <xf numFmtId="0" fontId="111" fillId="0" borderId="43" xfId="154" applyFont="1" applyBorder="1" applyAlignment="1">
      <alignment horizontal="center" vertical="center"/>
    </xf>
    <xf numFmtId="0" fontId="111" fillId="0" borderId="49" xfId="154" applyFont="1" applyBorder="1" applyAlignment="1">
      <alignment horizontal="center" vertical="center"/>
    </xf>
    <xf numFmtId="49" fontId="38" fillId="2" borderId="43" xfId="7" applyNumberFormat="1" applyFont="1" applyFill="1" applyBorder="1" applyAlignment="1">
      <alignment horizontal="left" vertical="center" wrapText="1"/>
    </xf>
    <xf numFmtId="49" fontId="38" fillId="2" borderId="49" xfId="7" applyNumberFormat="1" applyFont="1" applyFill="1" applyBorder="1" applyAlignment="1">
      <alignment horizontal="left" vertical="center" wrapText="1"/>
    </xf>
    <xf numFmtId="0" fontId="38" fillId="2" borderId="43" xfId="7" applyFont="1" applyFill="1" applyBorder="1" applyAlignment="1">
      <alignment horizontal="center" vertical="center"/>
    </xf>
    <xf numFmtId="0" fontId="38" fillId="2" borderId="49" xfId="7" applyFont="1" applyFill="1" applyBorder="1" applyAlignment="1">
      <alignment horizontal="center" vertical="center"/>
    </xf>
    <xf numFmtId="2" fontId="37" fillId="2" borderId="50" xfId="79" applyNumberFormat="1" applyFont="1" applyFill="1" applyBorder="1" applyAlignment="1">
      <alignment horizontal="center" vertical="center" shrinkToFit="1"/>
    </xf>
    <xf numFmtId="2" fontId="37" fillId="2" borderId="1" xfId="79" applyNumberFormat="1" applyFont="1" applyFill="1" applyBorder="1" applyAlignment="1">
      <alignment horizontal="center" vertical="center" shrinkToFit="1"/>
    </xf>
    <xf numFmtId="2" fontId="37" fillId="2" borderId="51" xfId="79" applyNumberFormat="1" applyFont="1" applyFill="1" applyBorder="1" applyAlignment="1">
      <alignment horizontal="center" vertical="center" shrinkToFit="1"/>
    </xf>
    <xf numFmtId="165" fontId="58" fillId="2" borderId="25" xfId="7" applyNumberFormat="1" applyFont="1" applyFill="1" applyBorder="1" applyAlignment="1">
      <alignment vertical="center" shrinkToFit="1"/>
    </xf>
    <xf numFmtId="2" fontId="37" fillId="2" borderId="82" xfId="79" applyNumberFormat="1" applyFont="1" applyFill="1" applyBorder="1" applyAlignment="1">
      <alignment horizontal="center" vertical="center" shrinkToFit="1"/>
    </xf>
    <xf numFmtId="2" fontId="37" fillId="2" borderId="21" xfId="79" applyNumberFormat="1" applyFont="1" applyFill="1" applyBorder="1" applyAlignment="1">
      <alignment horizontal="center" vertical="center" shrinkToFit="1"/>
    </xf>
    <xf numFmtId="2" fontId="37" fillId="2" borderId="43" xfId="79" applyNumberFormat="1" applyFont="1" applyFill="1" applyBorder="1" applyAlignment="1">
      <alignment horizontal="center" vertical="center" shrinkToFit="1"/>
    </xf>
    <xf numFmtId="2" fontId="37" fillId="2" borderId="49" xfId="79" applyNumberFormat="1" applyFont="1" applyFill="1" applyBorder="1" applyAlignment="1">
      <alignment horizontal="center" vertical="center" shrinkToFit="1"/>
    </xf>
    <xf numFmtId="0" fontId="37" fillId="2" borderId="52" xfId="64" applyFont="1" applyFill="1" applyBorder="1" applyAlignment="1">
      <alignment horizontal="center" vertical="center" wrapText="1"/>
    </xf>
    <xf numFmtId="0" fontId="37" fillId="0" borderId="48" xfId="154" applyFont="1" applyBorder="1" applyAlignment="1">
      <alignment horizontal="center" vertical="center" shrinkToFit="1"/>
    </xf>
    <xf numFmtId="49" fontId="37" fillId="0" borderId="43" xfId="154" applyNumberFormat="1" applyFont="1" applyBorder="1" applyAlignment="1">
      <alignment horizontal="left" vertical="top" wrapText="1"/>
    </xf>
    <xf numFmtId="49" fontId="37" fillId="0" borderId="49" xfId="154" applyNumberFormat="1" applyFont="1" applyBorder="1" applyAlignment="1">
      <alignment horizontal="left" vertical="top" wrapText="1"/>
    </xf>
    <xf numFmtId="0" fontId="49" fillId="2" borderId="25" xfId="154" applyFont="1" applyFill="1" applyBorder="1" applyAlignment="1">
      <alignment horizontal="center" vertical="center"/>
    </xf>
    <xf numFmtId="0" fontId="37" fillId="2" borderId="60" xfId="155" applyFont="1" applyFill="1" applyBorder="1" applyAlignment="1">
      <alignment horizontal="center" vertical="center" shrinkToFit="1"/>
    </xf>
    <xf numFmtId="0" fontId="37" fillId="2" borderId="39" xfId="155" applyFont="1" applyFill="1" applyBorder="1" applyAlignment="1">
      <alignment horizontal="center" vertical="center" shrinkToFit="1"/>
    </xf>
    <xf numFmtId="0" fontId="37" fillId="2" borderId="48" xfId="155" applyFont="1" applyFill="1" applyBorder="1" applyAlignment="1">
      <alignment horizontal="center" vertical="center" shrinkToFit="1"/>
    </xf>
    <xf numFmtId="49" fontId="37" fillId="2" borderId="43" xfId="155" applyNumberFormat="1" applyFont="1" applyFill="1" applyBorder="1" applyAlignment="1">
      <alignment horizontal="center" vertical="center" wrapText="1"/>
    </xf>
    <xf numFmtId="49" fontId="37" fillId="2" borderId="40" xfId="155" applyNumberFormat="1" applyFont="1" applyFill="1" applyBorder="1" applyAlignment="1">
      <alignment horizontal="center" vertical="center" wrapText="1"/>
    </xf>
    <xf numFmtId="49" fontId="37" fillId="2" borderId="49" xfId="155" applyNumberFormat="1" applyFont="1" applyFill="1" applyBorder="1" applyAlignment="1">
      <alignment horizontal="center" vertical="center" wrapText="1"/>
    </xf>
    <xf numFmtId="0" fontId="37" fillId="2" borderId="43" xfId="79" applyFont="1" applyFill="1" applyBorder="1" applyAlignment="1">
      <alignment horizontal="center" vertical="center"/>
    </xf>
    <xf numFmtId="0" fontId="37" fillId="2" borderId="49" xfId="79" applyFont="1" applyFill="1" applyBorder="1" applyAlignment="1">
      <alignment horizontal="center" vertical="center"/>
    </xf>
    <xf numFmtId="167" fontId="37" fillId="2" borderId="43" xfId="79" applyNumberFormat="1" applyFont="1" applyFill="1" applyBorder="1" applyAlignment="1">
      <alignment horizontal="center" vertical="center" shrinkToFit="1"/>
    </xf>
    <xf numFmtId="167" fontId="37" fillId="2" borderId="49" xfId="79" applyNumberFormat="1" applyFont="1" applyFill="1" applyBorder="1" applyAlignment="1">
      <alignment horizontal="center" vertical="center" shrinkToFit="1"/>
    </xf>
    <xf numFmtId="0" fontId="37" fillId="29" borderId="60" xfId="154" applyFont="1" applyFill="1" applyBorder="1" applyAlignment="1">
      <alignment horizontal="center" vertical="center" shrinkToFit="1"/>
    </xf>
    <xf numFmtId="0" fontId="37" fillId="29" borderId="48" xfId="154" applyFont="1" applyFill="1" applyBorder="1" applyAlignment="1">
      <alignment horizontal="center" vertical="center" shrinkToFit="1"/>
    </xf>
    <xf numFmtId="49" fontId="37" fillId="29" borderId="43" xfId="154" applyNumberFormat="1" applyFont="1" applyFill="1" applyBorder="1" applyAlignment="1">
      <alignment horizontal="center" vertical="center" wrapText="1"/>
    </xf>
    <xf numFmtId="49" fontId="37" fillId="29" borderId="49" xfId="154" applyNumberFormat="1" applyFont="1" applyFill="1" applyBorder="1" applyAlignment="1">
      <alignment horizontal="center" vertical="center" wrapText="1"/>
    </xf>
    <xf numFmtId="2" fontId="37" fillId="2" borderId="50" xfId="0" applyNumberFormat="1" applyFont="1" applyFill="1" applyBorder="1" applyAlignment="1">
      <alignment horizontal="center" vertical="top" shrinkToFit="1"/>
    </xf>
    <xf numFmtId="2" fontId="37" fillId="2" borderId="1" xfId="0" applyNumberFormat="1" applyFont="1" applyFill="1" applyBorder="1" applyAlignment="1">
      <alignment horizontal="center" vertical="top" shrinkToFit="1"/>
    </xf>
    <xf numFmtId="2" fontId="37" fillId="2" borderId="51" xfId="0" applyNumberFormat="1" applyFont="1" applyFill="1" applyBorder="1" applyAlignment="1">
      <alignment horizontal="center" vertical="top" shrinkToFit="1"/>
    </xf>
    <xf numFmtId="165" fontId="94" fillId="2" borderId="50" xfId="0" applyNumberFormat="1" applyFont="1" applyFill="1" applyBorder="1" applyAlignment="1">
      <alignment horizontal="center" vertical="top"/>
    </xf>
    <xf numFmtId="165" fontId="94" fillId="2" borderId="1" xfId="0" applyNumberFormat="1" applyFont="1" applyFill="1" applyBorder="1" applyAlignment="1">
      <alignment horizontal="center" vertical="top"/>
    </xf>
    <xf numFmtId="165" fontId="94" fillId="2" borderId="51" xfId="0" applyNumberFormat="1" applyFont="1" applyFill="1" applyBorder="1" applyAlignment="1">
      <alignment horizontal="center" vertical="top"/>
    </xf>
    <xf numFmtId="165" fontId="94" fillId="2" borderId="55" xfId="0" applyNumberFormat="1" applyFont="1" applyFill="1" applyBorder="1" applyAlignment="1">
      <alignment horizontal="center" vertical="top" shrinkToFit="1"/>
    </xf>
    <xf numFmtId="165" fontId="94" fillId="2" borderId="54" xfId="0" applyNumberFormat="1" applyFont="1" applyFill="1" applyBorder="1" applyAlignment="1">
      <alignment horizontal="center" vertical="top" shrinkToFit="1"/>
    </xf>
    <xf numFmtId="165" fontId="94" fillId="2" borderId="56" xfId="0" applyNumberFormat="1" applyFont="1" applyFill="1" applyBorder="1" applyAlignment="1">
      <alignment horizontal="center" vertical="top" shrinkToFit="1"/>
    </xf>
    <xf numFmtId="2" fontId="37" fillId="2" borderId="55" xfId="0" applyNumberFormat="1" applyFont="1" applyFill="1" applyBorder="1" applyAlignment="1">
      <alignment horizontal="center" shrinkToFit="1"/>
    </xf>
    <xf numFmtId="2" fontId="37" fillId="2" borderId="54" xfId="0" applyNumberFormat="1" applyFont="1" applyFill="1" applyBorder="1" applyAlignment="1">
      <alignment horizontal="center" shrinkToFit="1"/>
    </xf>
    <xf numFmtId="2" fontId="37" fillId="2" borderId="56" xfId="0" applyNumberFormat="1" applyFont="1" applyFill="1" applyBorder="1" applyAlignment="1">
      <alignment horizontal="center" shrinkToFit="1"/>
    </xf>
    <xf numFmtId="2" fontId="126" fillId="2" borderId="58" xfId="0" applyNumberFormat="1" applyFont="1" applyFill="1" applyBorder="1" applyAlignment="1">
      <alignment horizontal="center" vertical="center" shrinkToFit="1"/>
    </xf>
    <xf numFmtId="2" fontId="126" fillId="2" borderId="104" xfId="0" applyNumberFormat="1" applyFont="1" applyFill="1" applyBorder="1" applyAlignment="1">
      <alignment horizontal="center" vertical="center" shrinkToFit="1"/>
    </xf>
    <xf numFmtId="2" fontId="126" fillId="2" borderId="123" xfId="0" applyNumberFormat="1" applyFont="1" applyFill="1" applyBorder="1" applyAlignment="1">
      <alignment horizontal="center" vertical="center" shrinkToFit="1"/>
    </xf>
    <xf numFmtId="2" fontId="126" fillId="2" borderId="41" xfId="0" applyNumberFormat="1" applyFont="1" applyFill="1" applyBorder="1" applyAlignment="1">
      <alignment horizontal="center" vertical="center" shrinkToFit="1"/>
    </xf>
    <xf numFmtId="2" fontId="126" fillId="2" borderId="0" xfId="0" applyNumberFormat="1" applyFont="1" applyFill="1" applyAlignment="1">
      <alignment horizontal="center" vertical="center" shrinkToFit="1"/>
    </xf>
    <xf numFmtId="2" fontId="126" fillId="2" borderId="42" xfId="0" applyNumberFormat="1" applyFont="1" applyFill="1" applyBorder="1" applyAlignment="1">
      <alignment horizontal="center" vertical="center" shrinkToFit="1"/>
    </xf>
    <xf numFmtId="2" fontId="126" fillId="2" borderId="50" xfId="0" applyNumberFormat="1" applyFont="1" applyFill="1" applyBorder="1" applyAlignment="1">
      <alignment horizontal="center" vertical="center" shrinkToFit="1"/>
    </xf>
    <xf numFmtId="2" fontId="126" fillId="2" borderId="1" xfId="0" applyNumberFormat="1" applyFont="1" applyFill="1" applyBorder="1" applyAlignment="1">
      <alignment horizontal="center" vertical="center" shrinkToFit="1"/>
    </xf>
    <xf numFmtId="2" fontId="126" fillId="2" borderId="51" xfId="0" applyNumberFormat="1" applyFont="1" applyFill="1" applyBorder="1" applyAlignment="1">
      <alignment horizontal="center" vertical="center" shrinkToFit="1"/>
    </xf>
    <xf numFmtId="2" fontId="37" fillId="2" borderId="123" xfId="0" applyNumberFormat="1" applyFont="1" applyFill="1" applyBorder="1" applyAlignment="1">
      <alignment horizontal="center" vertical="center" shrinkToFit="1"/>
    </xf>
    <xf numFmtId="0" fontId="37" fillId="2" borderId="60" xfId="77" applyFont="1" applyFill="1" applyBorder="1" applyAlignment="1">
      <alignment horizontal="center" vertical="center" shrinkToFit="1"/>
    </xf>
    <xf numFmtId="0" fontId="37" fillId="2" borderId="48" xfId="77" applyFont="1" applyFill="1" applyBorder="1" applyAlignment="1">
      <alignment horizontal="center" vertical="center" shrinkToFit="1"/>
    </xf>
    <xf numFmtId="49" fontId="37" fillId="2" borderId="43" xfId="77" applyNumberFormat="1" applyFont="1" applyFill="1" applyBorder="1" applyAlignment="1">
      <alignment horizontal="center" vertical="center" wrapText="1"/>
    </xf>
    <xf numFmtId="49" fontId="37" fillId="2" borderId="49" xfId="77" applyNumberFormat="1" applyFont="1" applyFill="1" applyBorder="1" applyAlignment="1">
      <alignment horizontal="center" vertical="center" wrapText="1"/>
    </xf>
    <xf numFmtId="49" fontId="37" fillId="2" borderId="43" xfId="77" applyNumberFormat="1" applyFont="1" applyFill="1" applyBorder="1" applyAlignment="1">
      <alignment vertical="center" wrapText="1"/>
    </xf>
    <xf numFmtId="49" fontId="37" fillId="2" borderId="49" xfId="77" applyNumberFormat="1" applyFont="1" applyFill="1" applyBorder="1" applyAlignment="1">
      <alignment vertical="center" wrapText="1"/>
    </xf>
    <xf numFmtId="0" fontId="37" fillId="2" borderId="43" xfId="77" applyFont="1" applyFill="1" applyBorder="1" applyAlignment="1">
      <alignment horizontal="center" vertical="center"/>
    </xf>
    <xf numFmtId="0" fontId="37" fillId="2" borderId="49" xfId="77" applyFont="1" applyFill="1" applyBorder="1" applyAlignment="1">
      <alignment horizontal="center" vertical="center"/>
    </xf>
    <xf numFmtId="2" fontId="37" fillId="2" borderId="43" xfId="77" applyNumberFormat="1" applyFont="1" applyFill="1" applyBorder="1" applyAlignment="1">
      <alignment horizontal="center" vertical="center" shrinkToFit="1"/>
    </xf>
    <xf numFmtId="2" fontId="37" fillId="2" borderId="49" xfId="77" applyNumberFormat="1" applyFont="1" applyFill="1" applyBorder="1" applyAlignment="1">
      <alignment horizontal="center" vertical="center" shrinkToFit="1"/>
    </xf>
    <xf numFmtId="2" fontId="37" fillId="2" borderId="55" xfId="77" applyNumberFormat="1" applyFont="1" applyFill="1" applyBorder="1" applyAlignment="1">
      <alignment horizontal="center" vertical="center" shrinkToFit="1"/>
    </xf>
    <xf numFmtId="2" fontId="37" fillId="2" borderId="54" xfId="77" applyNumberFormat="1" applyFont="1" applyFill="1" applyBorder="1" applyAlignment="1">
      <alignment horizontal="center" vertical="center" shrinkToFit="1"/>
    </xf>
    <xf numFmtId="2" fontId="37" fillId="2" borderId="56" xfId="77" applyNumberFormat="1" applyFont="1" applyFill="1" applyBorder="1" applyAlignment="1">
      <alignment horizontal="center" vertical="center" shrinkToFit="1"/>
    </xf>
    <xf numFmtId="168" fontId="37" fillId="2" borderId="55" xfId="77" applyNumberFormat="1" applyFont="1" applyFill="1" applyBorder="1" applyAlignment="1">
      <alignment horizontal="center" vertical="center" shrinkToFit="1"/>
    </xf>
    <xf numFmtId="168" fontId="37" fillId="2" borderId="54" xfId="77" applyNumberFormat="1" applyFont="1" applyFill="1" applyBorder="1" applyAlignment="1">
      <alignment horizontal="center" vertical="center" shrinkToFit="1"/>
    </xf>
    <xf numFmtId="168" fontId="37" fillId="2" borderId="56" xfId="77" applyNumberFormat="1" applyFont="1" applyFill="1" applyBorder="1" applyAlignment="1">
      <alignment horizontal="center" vertical="center" shrinkToFit="1"/>
    </xf>
    <xf numFmtId="2" fontId="37" fillId="2" borderId="55" xfId="0" applyNumberFormat="1" applyFont="1" applyFill="1" applyBorder="1" applyAlignment="1">
      <alignment horizontal="center"/>
    </xf>
    <xf numFmtId="2" fontId="37" fillId="2" borderId="54" xfId="0" applyNumberFormat="1" applyFont="1" applyFill="1" applyBorder="1" applyAlignment="1">
      <alignment horizontal="center"/>
    </xf>
    <xf numFmtId="2" fontId="37" fillId="2" borderId="56" xfId="0" applyNumberFormat="1" applyFont="1" applyFill="1" applyBorder="1" applyAlignment="1">
      <alignment horizontal="center"/>
    </xf>
    <xf numFmtId="0" fontId="37" fillId="2" borderId="25" xfId="0" applyFont="1" applyFill="1" applyBorder="1" applyAlignment="1">
      <alignment horizontal="center" vertical="center" wrapText="1"/>
    </xf>
    <xf numFmtId="2" fontId="58" fillId="2" borderId="58" xfId="7" applyNumberFormat="1" applyFont="1" applyFill="1" applyBorder="1" applyAlignment="1">
      <alignment horizontal="center" vertical="center" shrinkToFit="1"/>
    </xf>
    <xf numFmtId="2" fontId="58" fillId="2" borderId="50" xfId="7" applyNumberFormat="1" applyFont="1" applyFill="1" applyBorder="1" applyAlignment="1">
      <alignment horizontal="center" vertical="center" shrinkToFit="1"/>
    </xf>
    <xf numFmtId="165" fontId="37" fillId="2" borderId="58" xfId="77" applyNumberFormat="1" applyFont="1" applyFill="1" applyBorder="1" applyAlignment="1">
      <alignment horizontal="center" vertical="center" shrinkToFit="1"/>
    </xf>
    <xf numFmtId="165" fontId="37" fillId="2" borderId="50" xfId="77" applyNumberFormat="1" applyFont="1" applyFill="1" applyBorder="1" applyAlignment="1">
      <alignment horizontal="center" vertical="center" shrinkToFit="1"/>
    </xf>
    <xf numFmtId="0" fontId="37" fillId="2" borderId="25" xfId="79" applyFont="1" applyFill="1" applyBorder="1" applyAlignment="1">
      <alignment horizontal="center" vertical="center" wrapText="1"/>
    </xf>
    <xf numFmtId="2" fontId="37" fillId="2" borderId="104" xfId="79" applyNumberFormat="1" applyFont="1" applyFill="1" applyBorder="1" applyAlignment="1">
      <alignment horizontal="center" vertical="center" shrinkToFit="1"/>
    </xf>
    <xf numFmtId="2" fontId="37" fillId="2" borderId="0" xfId="79" applyNumberFormat="1" applyFont="1" applyFill="1" applyBorder="1" applyAlignment="1">
      <alignment horizontal="center" vertical="center" shrinkToFit="1"/>
    </xf>
    <xf numFmtId="0" fontId="38" fillId="2" borderId="25" xfId="7" applyFont="1" applyFill="1" applyBorder="1" applyAlignment="1">
      <alignment horizontal="center" vertical="center"/>
    </xf>
    <xf numFmtId="2" fontId="37" fillId="2" borderId="58" xfId="77" applyNumberFormat="1" applyFont="1" applyFill="1" applyBorder="1" applyAlignment="1">
      <alignment horizontal="center" vertical="center" shrinkToFit="1"/>
    </xf>
    <xf numFmtId="2" fontId="37" fillId="2" borderId="50" xfId="77" applyNumberFormat="1" applyFont="1" applyFill="1" applyBorder="1" applyAlignment="1">
      <alignment horizontal="center" vertical="center" shrinkToFit="1"/>
    </xf>
    <xf numFmtId="0" fontId="35" fillId="2" borderId="0" xfId="75" applyFont="1" applyFill="1" applyAlignment="1">
      <alignment horizontal="center" vertical="center" wrapText="1"/>
    </xf>
    <xf numFmtId="0" fontId="45" fillId="2" borderId="0" xfId="2" applyFont="1" applyFill="1" applyAlignment="1">
      <alignment horizontal="center"/>
    </xf>
    <xf numFmtId="0" fontId="56" fillId="2" borderId="58" xfId="2" applyFont="1" applyFill="1" applyBorder="1" applyAlignment="1">
      <alignment horizontal="center" vertical="center" wrapText="1"/>
    </xf>
    <xf numFmtId="0" fontId="44" fillId="2" borderId="104" xfId="2" applyFont="1" applyFill="1" applyBorder="1" applyAlignment="1">
      <alignment horizontal="center"/>
    </xf>
    <xf numFmtId="0" fontId="44" fillId="2" borderId="59" xfId="2" applyFont="1" applyFill="1" applyBorder="1" applyAlignment="1">
      <alignment horizontal="center"/>
    </xf>
    <xf numFmtId="0" fontId="56" fillId="2" borderId="104" xfId="2" applyFont="1" applyFill="1" applyBorder="1" applyAlignment="1">
      <alignment horizontal="center" vertical="center" wrapText="1"/>
    </xf>
    <xf numFmtId="0" fontId="56" fillId="2" borderId="59" xfId="2" applyFont="1" applyFill="1" applyBorder="1" applyAlignment="1">
      <alignment horizontal="center" vertical="center" wrapText="1"/>
    </xf>
    <xf numFmtId="2" fontId="23" fillId="2" borderId="86" xfId="99" applyNumberFormat="1" applyFont="1" applyFill="1" applyBorder="1" applyAlignment="1">
      <alignment horizontal="center" vertical="center" shrinkToFit="1"/>
    </xf>
    <xf numFmtId="2" fontId="23" fillId="2" borderId="87" xfId="99" applyNumberFormat="1" applyFont="1" applyFill="1" applyBorder="1" applyAlignment="1">
      <alignment horizontal="center" vertical="center" shrinkToFit="1"/>
    </xf>
    <xf numFmtId="2" fontId="23" fillId="2" borderId="116" xfId="99" applyNumberFormat="1" applyFont="1" applyFill="1" applyBorder="1" applyAlignment="1">
      <alignment horizontal="center" vertical="center" shrinkToFit="1"/>
    </xf>
    <xf numFmtId="2" fontId="23" fillId="2" borderId="117" xfId="99" applyNumberFormat="1" applyFont="1" applyFill="1" applyBorder="1" applyAlignment="1">
      <alignment horizontal="center" vertical="center" shrinkToFit="1"/>
    </xf>
    <xf numFmtId="165" fontId="23" fillId="2" borderId="25" xfId="99" applyNumberFormat="1" applyFont="1" applyFill="1" applyBorder="1" applyAlignment="1">
      <alignment horizontal="center" vertical="center" shrinkToFit="1"/>
    </xf>
    <xf numFmtId="165" fontId="23" fillId="2" borderId="25" xfId="99" applyNumberFormat="1" applyFont="1" applyFill="1" applyBorder="1" applyAlignment="1">
      <alignment vertical="center" shrinkToFit="1"/>
    </xf>
    <xf numFmtId="2" fontId="64" fillId="2" borderId="0" xfId="2" applyNumberFormat="1" applyFont="1" applyFill="1" applyAlignment="1">
      <alignment horizontal="center"/>
    </xf>
    <xf numFmtId="0" fontId="23" fillId="2" borderId="60" xfId="99" applyFont="1" applyFill="1" applyBorder="1" applyAlignment="1">
      <alignment horizontal="center" vertical="center" shrinkToFit="1"/>
    </xf>
    <xf numFmtId="0" fontId="23" fillId="2" borderId="48" xfId="99" applyFont="1" applyFill="1" applyBorder="1" applyAlignment="1">
      <alignment horizontal="center" vertical="center" shrinkToFit="1"/>
    </xf>
    <xf numFmtId="49" fontId="23" fillId="2" borderId="43" xfId="99" applyNumberFormat="1" applyFont="1" applyFill="1" applyBorder="1" applyAlignment="1">
      <alignment horizontal="center" vertical="center" wrapText="1"/>
    </xf>
    <xf numFmtId="49" fontId="23" fillId="2" borderId="49" xfId="99" applyNumberFormat="1" applyFont="1" applyFill="1" applyBorder="1" applyAlignment="1">
      <alignment horizontal="center" vertical="center" wrapText="1"/>
    </xf>
    <xf numFmtId="49" fontId="23" fillId="2" borderId="43" xfId="99" applyNumberFormat="1" applyFont="1" applyFill="1" applyBorder="1" applyAlignment="1">
      <alignment vertical="center" wrapText="1"/>
    </xf>
    <xf numFmtId="49" fontId="23" fillId="2" borderId="49" xfId="99" applyNumberFormat="1" applyFont="1" applyFill="1" applyBorder="1" applyAlignment="1">
      <alignment vertical="center" wrapText="1"/>
    </xf>
    <xf numFmtId="0" fontId="23" fillId="2" borderId="43" xfId="119" applyFont="1" applyFill="1" applyBorder="1" applyAlignment="1">
      <alignment horizontal="center" vertical="center"/>
    </xf>
    <xf numFmtId="0" fontId="23" fillId="2" borderId="49" xfId="119" applyFont="1" applyFill="1" applyBorder="1" applyAlignment="1">
      <alignment horizontal="center" vertical="center"/>
    </xf>
    <xf numFmtId="0" fontId="23" fillId="2" borderId="43" xfId="99" applyFont="1" applyFill="1" applyBorder="1" applyAlignment="1">
      <alignment horizontal="center" vertical="center"/>
    </xf>
    <xf numFmtId="0" fontId="23" fillId="2" borderId="49" xfId="99" applyFont="1" applyFill="1" applyBorder="1" applyAlignment="1">
      <alignment horizontal="center" vertical="center"/>
    </xf>
    <xf numFmtId="165" fontId="23" fillId="0" borderId="25" xfId="105" applyNumberFormat="1" applyFont="1" applyBorder="1" applyAlignment="1">
      <alignment horizontal="center" vertical="center" shrinkToFit="1"/>
    </xf>
    <xf numFmtId="2" fontId="23" fillId="2" borderId="43" xfId="99" applyNumberFormat="1" applyFont="1" applyFill="1" applyBorder="1" applyAlignment="1">
      <alignment horizontal="center" vertical="center" shrinkToFit="1"/>
    </xf>
    <xf numFmtId="2" fontId="23" fillId="2" borderId="49" xfId="99" applyNumberFormat="1" applyFont="1" applyFill="1" applyBorder="1" applyAlignment="1">
      <alignment horizontal="center" vertical="center" shrinkToFit="1"/>
    </xf>
    <xf numFmtId="2" fontId="37" fillId="2" borderId="86" xfId="154" applyNumberFormat="1" applyFont="1" applyFill="1" applyBorder="1" applyAlignment="1">
      <alignment horizontal="center" vertical="center" shrinkToFit="1"/>
    </xf>
    <xf numFmtId="2" fontId="37" fillId="2" borderId="87" xfId="154" applyNumberFormat="1" applyFont="1" applyFill="1" applyBorder="1" applyAlignment="1">
      <alignment horizontal="center" vertical="center" shrinkToFit="1"/>
    </xf>
    <xf numFmtId="165" fontId="37" fillId="2" borderId="86" xfId="77" applyNumberFormat="1" applyFont="1" applyFill="1" applyBorder="1" applyAlignment="1">
      <alignment horizontal="center" vertical="center" shrinkToFit="1"/>
    </xf>
    <xf numFmtId="165" fontId="37" fillId="2" borderId="87" xfId="77" applyNumberFormat="1" applyFont="1" applyFill="1" applyBorder="1" applyAlignment="1">
      <alignment horizontal="center" vertical="center" shrinkToFit="1"/>
    </xf>
    <xf numFmtId="2" fontId="37" fillId="2" borderId="86" xfId="77" applyNumberFormat="1" applyFont="1" applyFill="1" applyBorder="1" applyAlignment="1">
      <alignment horizontal="center" vertical="center" shrinkToFit="1"/>
    </xf>
    <xf numFmtId="2" fontId="37" fillId="2" borderId="87" xfId="77" applyNumberFormat="1" applyFont="1" applyFill="1" applyBorder="1" applyAlignment="1">
      <alignment horizontal="center" vertical="center" shrinkToFit="1"/>
    </xf>
    <xf numFmtId="2" fontId="37" fillId="2" borderId="86" xfId="0" applyNumberFormat="1" applyFont="1" applyFill="1" applyBorder="1" applyAlignment="1">
      <alignment horizontal="center" vertical="center" shrinkToFit="1"/>
    </xf>
    <xf numFmtId="2" fontId="37" fillId="2" borderId="100" xfId="0" applyNumberFormat="1" applyFont="1" applyFill="1" applyBorder="1" applyAlignment="1">
      <alignment horizontal="center" vertical="center" shrinkToFit="1"/>
    </xf>
    <xf numFmtId="2" fontId="37" fillId="2" borderId="87" xfId="0" applyNumberFormat="1" applyFont="1" applyFill="1" applyBorder="1" applyAlignment="1">
      <alignment horizontal="center" vertical="center" shrinkToFit="1"/>
    </xf>
    <xf numFmtId="2" fontId="37" fillId="2" borderId="25" xfId="0" applyNumberFormat="1" applyFont="1" applyFill="1" applyBorder="1" applyAlignment="1">
      <alignment horizontal="center" vertical="center" shrinkToFit="1"/>
    </xf>
    <xf numFmtId="2" fontId="58" fillId="2" borderId="86" xfId="7" applyNumberFormat="1" applyFont="1" applyFill="1" applyBorder="1" applyAlignment="1">
      <alignment horizontal="center" vertical="center" shrinkToFit="1"/>
    </xf>
    <xf numFmtId="2" fontId="58" fillId="2" borderId="87" xfId="7" applyNumberFormat="1" applyFont="1" applyFill="1" applyBorder="1" applyAlignment="1">
      <alignment horizontal="center" vertical="center" shrinkToFit="1"/>
    </xf>
    <xf numFmtId="1" fontId="37" fillId="2" borderId="43" xfId="0" applyNumberFormat="1" applyFont="1" applyFill="1" applyBorder="1" applyAlignment="1">
      <alignment horizontal="center" vertical="center" shrinkToFit="1"/>
    </xf>
    <xf numFmtId="2" fontId="37" fillId="2" borderId="25" xfId="0" applyNumberFormat="1" applyFont="1" applyFill="1" applyBorder="1" applyAlignment="1">
      <alignment horizontal="center" vertical="center"/>
    </xf>
    <xf numFmtId="2" fontId="125" fillId="2" borderId="0" xfId="75" applyNumberFormat="1" applyFont="1" applyFill="1" applyAlignment="1">
      <alignment horizontal="center" vertical="top"/>
    </xf>
    <xf numFmtId="2" fontId="64" fillId="2" borderId="0" xfId="75" applyNumberFormat="1" applyFont="1" applyFill="1" applyAlignment="1">
      <alignment horizontal="center" vertical="top"/>
    </xf>
    <xf numFmtId="0" fontId="35" fillId="2" borderId="113" xfId="2" applyFont="1" applyFill="1" applyBorder="1" applyAlignment="1">
      <alignment horizontal="center" vertical="center" wrapText="1"/>
    </xf>
    <xf numFmtId="0" fontId="36" fillId="2" borderId="101" xfId="2" applyFont="1" applyFill="1" applyBorder="1" applyAlignment="1">
      <alignment horizontal="center" vertical="center" textRotation="90" wrapText="1"/>
    </xf>
    <xf numFmtId="0" fontId="36" fillId="2" borderId="100" xfId="2" applyFont="1" applyFill="1" applyBorder="1" applyAlignment="1">
      <alignment horizontal="center" vertical="center" textRotation="90" wrapText="1"/>
    </xf>
    <xf numFmtId="0" fontId="36" fillId="2" borderId="87" xfId="2" applyFont="1" applyFill="1" applyBorder="1" applyAlignment="1">
      <alignment horizontal="center" vertical="center" textRotation="90" wrapText="1"/>
    </xf>
    <xf numFmtId="0" fontId="36" fillId="2" borderId="30" xfId="75" applyFont="1" applyFill="1" applyBorder="1" applyAlignment="1">
      <alignment horizontal="center" vertical="center" textRotation="90" wrapText="1"/>
    </xf>
    <xf numFmtId="0" fontId="36" fillId="2" borderId="40" xfId="75" applyFont="1" applyFill="1" applyBorder="1" applyAlignment="1">
      <alignment horizontal="center" vertical="center" textRotation="90" wrapText="1"/>
    </xf>
    <xf numFmtId="0" fontId="36" fillId="2" borderId="49" xfId="75" applyFont="1" applyFill="1" applyBorder="1" applyAlignment="1">
      <alignment horizontal="center" vertical="center" textRotation="90" wrapText="1"/>
    </xf>
    <xf numFmtId="2" fontId="36" fillId="2" borderId="28" xfId="75" applyNumberFormat="1" applyFont="1" applyFill="1" applyBorder="1" applyAlignment="1">
      <alignment horizontal="center" vertical="center" textRotation="90" wrapText="1"/>
    </xf>
    <xf numFmtId="2" fontId="36" fillId="2" borderId="21" xfId="75" applyNumberFormat="1" applyFont="1" applyFill="1" applyBorder="1" applyAlignment="1">
      <alignment horizontal="center" textRotation="90" wrapText="1"/>
    </xf>
    <xf numFmtId="0" fontId="36" fillId="2" borderId="43" xfId="75" applyFont="1" applyFill="1" applyBorder="1" applyAlignment="1">
      <alignment horizontal="center" vertical="center" textRotation="90"/>
    </xf>
    <xf numFmtId="0" fontId="36" fillId="2" borderId="40" xfId="75" applyFont="1" applyFill="1" applyBorder="1" applyAlignment="1">
      <alignment horizontal="center" vertical="center" textRotation="90"/>
    </xf>
    <xf numFmtId="0" fontId="36" fillId="2" borderId="49" xfId="75" applyFont="1" applyFill="1" applyBorder="1" applyAlignment="1">
      <alignment horizontal="center" vertical="center" textRotation="90"/>
    </xf>
    <xf numFmtId="0" fontId="36" fillId="2" borderId="43" xfId="75" applyFont="1" applyFill="1" applyBorder="1" applyAlignment="1">
      <alignment horizontal="center" vertical="center" textRotation="90" wrapText="1"/>
    </xf>
    <xf numFmtId="0" fontId="34" fillId="2" borderId="0" xfId="2" applyFont="1" applyFill="1" applyAlignment="1">
      <alignment horizontal="right"/>
    </xf>
    <xf numFmtId="0" fontId="36" fillId="2" borderId="29" xfId="75" applyFont="1" applyFill="1" applyBorder="1" applyAlignment="1">
      <alignment horizontal="center" vertical="center" wrapText="1"/>
    </xf>
    <xf numFmtId="0" fontId="36" fillId="2" borderId="39" xfId="75" applyFont="1" applyFill="1" applyBorder="1" applyAlignment="1">
      <alignment horizontal="center" vertical="center" wrapText="1"/>
    </xf>
    <xf numFmtId="0" fontId="36" fillId="2" borderId="48" xfId="75" applyFont="1" applyFill="1" applyBorder="1" applyAlignment="1">
      <alignment horizontal="center" vertical="center" wrapText="1"/>
    </xf>
    <xf numFmtId="0" fontId="37" fillId="2" borderId="30" xfId="75" applyFont="1" applyFill="1" applyBorder="1" applyAlignment="1">
      <alignment horizontal="center" vertical="center" textRotation="90" wrapText="1"/>
    </xf>
    <xf numFmtId="0" fontId="37" fillId="2" borderId="40" xfId="75" applyFont="1" applyFill="1" applyBorder="1" applyAlignment="1">
      <alignment horizontal="center" vertical="center" textRotation="90" wrapText="1"/>
    </xf>
    <xf numFmtId="0" fontId="37" fillId="2" borderId="49" xfId="75" applyFont="1" applyFill="1" applyBorder="1" applyAlignment="1">
      <alignment horizontal="center" vertical="center" textRotation="90" wrapText="1"/>
    </xf>
    <xf numFmtId="0" fontId="35" fillId="2" borderId="0" xfId="2" applyFont="1" applyFill="1" applyAlignment="1">
      <alignment horizontal="left" vertical="center" indent="23"/>
    </xf>
    <xf numFmtId="0" fontId="37" fillId="2" borderId="30" xfId="75" applyFont="1" applyFill="1" applyBorder="1" applyAlignment="1">
      <alignment horizontal="center" vertical="center" wrapText="1"/>
    </xf>
    <xf numFmtId="0" fontId="87" fillId="2" borderId="40" xfId="0" applyFont="1" applyFill="1" applyBorder="1" applyAlignment="1">
      <alignment horizontal="center"/>
    </xf>
    <xf numFmtId="0" fontId="87" fillId="2" borderId="49" xfId="0" applyFont="1" applyFill="1" applyBorder="1" applyAlignment="1">
      <alignment horizontal="center"/>
    </xf>
    <xf numFmtId="0" fontId="36" fillId="2" borderId="31" xfId="75" applyFont="1" applyFill="1" applyBorder="1" applyAlignment="1">
      <alignment horizontal="center" vertical="center" textRotation="90" wrapText="1"/>
    </xf>
    <xf numFmtId="0" fontId="88" fillId="2" borderId="27" xfId="75" applyFont="1" applyFill="1" applyBorder="1"/>
    <xf numFmtId="0" fontId="88" fillId="2" borderId="32" xfId="75" applyFont="1" applyFill="1" applyBorder="1"/>
    <xf numFmtId="0" fontId="88" fillId="2" borderId="41" xfId="75" applyFont="1" applyFill="1" applyBorder="1"/>
    <xf numFmtId="0" fontId="88" fillId="2" borderId="0" xfId="75" applyFont="1" applyFill="1"/>
    <xf numFmtId="0" fontId="88" fillId="2" borderId="42" xfId="75" applyFont="1" applyFill="1" applyBorder="1"/>
    <xf numFmtId="0" fontId="88" fillId="2" borderId="50" xfId="75" applyFont="1" applyFill="1" applyBorder="1"/>
    <xf numFmtId="0" fontId="88" fillId="2" borderId="1" xfId="75" applyFont="1" applyFill="1" applyBorder="1"/>
    <xf numFmtId="0" fontId="88" fillId="2" borderId="51" xfId="75" applyFont="1" applyFill="1" applyBorder="1"/>
    <xf numFmtId="0" fontId="36" fillId="2" borderId="27" xfId="75" applyFont="1" applyFill="1" applyBorder="1" applyAlignment="1">
      <alignment horizontal="center" vertical="center" textRotation="90" wrapText="1"/>
    </xf>
    <xf numFmtId="0" fontId="36" fillId="2" borderId="32" xfId="75" applyFont="1" applyFill="1" applyBorder="1" applyAlignment="1">
      <alignment horizontal="center" vertical="center" textRotation="90" wrapText="1"/>
    </xf>
    <xf numFmtId="0" fontId="36" fillId="2" borderId="41" xfId="75" applyFont="1" applyFill="1" applyBorder="1" applyAlignment="1">
      <alignment horizontal="center" vertical="center" textRotation="90" wrapText="1"/>
    </xf>
    <xf numFmtId="0" fontId="36" fillId="2" borderId="0" xfId="75" applyFont="1" applyFill="1" applyAlignment="1">
      <alignment horizontal="center" vertical="center" textRotation="90" wrapText="1"/>
    </xf>
    <xf numFmtId="0" fontId="36" fillId="2" borderId="42" xfId="75" applyFont="1" applyFill="1" applyBorder="1" applyAlignment="1">
      <alignment horizontal="center" vertical="center" textRotation="90" wrapText="1"/>
    </xf>
    <xf numFmtId="0" fontId="36" fillId="2" borderId="50" xfId="75" applyFont="1" applyFill="1" applyBorder="1" applyAlignment="1">
      <alignment horizontal="center" vertical="center" textRotation="90" wrapText="1"/>
    </xf>
    <xf numFmtId="0" fontId="36" fillId="2" borderId="1" xfId="75" applyFont="1" applyFill="1" applyBorder="1" applyAlignment="1">
      <alignment horizontal="center" vertical="center" textRotation="90" wrapText="1"/>
    </xf>
    <xf numFmtId="0" fontId="36" fillId="2" borderId="51" xfId="75" applyFont="1" applyFill="1" applyBorder="1" applyAlignment="1">
      <alignment horizontal="center" vertical="center" textRotation="90" wrapText="1"/>
    </xf>
    <xf numFmtId="0" fontId="56" fillId="2" borderId="33" xfId="75" applyFont="1" applyFill="1" applyBorder="1" applyAlignment="1">
      <alignment horizontal="center" vertical="center" wrapText="1"/>
    </xf>
    <xf numFmtId="0" fontId="56" fillId="2" borderId="34" xfId="75" applyFont="1" applyFill="1" applyBorder="1" applyAlignment="1">
      <alignment horizontal="center" vertical="center" wrapText="1"/>
    </xf>
    <xf numFmtId="0" fontId="56" fillId="2" borderId="35" xfId="75" applyFont="1" applyFill="1" applyBorder="1" applyAlignment="1">
      <alignment horizontal="center" vertical="center" wrapText="1"/>
    </xf>
    <xf numFmtId="2" fontId="18" fillId="2" borderId="25" xfId="166" applyNumberFormat="1" applyFont="1" applyFill="1" applyBorder="1" applyAlignment="1">
      <alignment horizontal="center" vertical="center" textRotation="90" wrapText="1"/>
    </xf>
    <xf numFmtId="0" fontId="37" fillId="2" borderId="40" xfId="75" applyFont="1" applyFill="1" applyBorder="1" applyAlignment="1">
      <alignment horizontal="center" vertical="center" wrapText="1"/>
    </xf>
    <xf numFmtId="0" fontId="37" fillId="2" borderId="49" xfId="75" applyFont="1" applyFill="1" applyBorder="1" applyAlignment="1">
      <alignment horizontal="center" vertical="center" wrapText="1"/>
    </xf>
    <xf numFmtId="0" fontId="37" fillId="2" borderId="25" xfId="0" applyFont="1" applyFill="1" applyBorder="1" applyAlignment="1">
      <alignment horizontal="left" vertical="center" wrapText="1"/>
    </xf>
  </cellXfs>
  <cellStyles count="355">
    <cellStyle name="20% - Акцент1" xfId="13" xr:uid="{00000000-0005-0000-0000-000000000000}"/>
    <cellStyle name="20% - Акцент2" xfId="14" xr:uid="{00000000-0005-0000-0000-000001000000}"/>
    <cellStyle name="20% - Акцент3" xfId="15" xr:uid="{00000000-0005-0000-0000-000002000000}"/>
    <cellStyle name="20% - Акцент4" xfId="16" xr:uid="{00000000-0005-0000-0000-000003000000}"/>
    <cellStyle name="20% - Акцент5" xfId="17" xr:uid="{00000000-0005-0000-0000-000004000000}"/>
    <cellStyle name="20% - Акцент6" xfId="18" xr:uid="{00000000-0005-0000-0000-000005000000}"/>
    <cellStyle name="40% - Акцент1" xfId="19" xr:uid="{00000000-0005-0000-0000-000006000000}"/>
    <cellStyle name="40% - Акцент2" xfId="20" xr:uid="{00000000-0005-0000-0000-000007000000}"/>
    <cellStyle name="40% - Акцент3" xfId="21" xr:uid="{00000000-0005-0000-0000-000008000000}"/>
    <cellStyle name="40% - Акцент4" xfId="22" xr:uid="{00000000-0005-0000-0000-000009000000}"/>
    <cellStyle name="40% - Акцент5" xfId="23" xr:uid="{00000000-0005-0000-0000-00000A000000}"/>
    <cellStyle name="40% - Акцент6" xfId="24" xr:uid="{00000000-0005-0000-0000-00000B000000}"/>
    <cellStyle name="60% - Акцент1" xfId="25" xr:uid="{00000000-0005-0000-0000-00000C000000}"/>
    <cellStyle name="60% - Акцент2" xfId="26" xr:uid="{00000000-0005-0000-0000-00000D000000}"/>
    <cellStyle name="60% - Акцент3" xfId="27" xr:uid="{00000000-0005-0000-0000-00000E000000}"/>
    <cellStyle name="60% - Акцент4" xfId="28" xr:uid="{00000000-0005-0000-0000-00000F000000}"/>
    <cellStyle name="60% - Акцент5" xfId="29" xr:uid="{00000000-0005-0000-0000-000010000000}"/>
    <cellStyle name="60% - Акцент6" xfId="30" xr:uid="{00000000-0005-0000-0000-000011000000}"/>
    <cellStyle name="Comma 2" xfId="31" xr:uid="{00000000-0005-0000-0000-000012000000}"/>
    <cellStyle name="Comma 2 2" xfId="32" xr:uid="{00000000-0005-0000-0000-000013000000}"/>
    <cellStyle name="Comma 3" xfId="33" xr:uid="{00000000-0005-0000-0000-000014000000}"/>
    <cellStyle name="Comma 4" xfId="259" xr:uid="{00000000-0005-0000-0000-000015000000}"/>
    <cellStyle name="Currency 2" xfId="34" xr:uid="{00000000-0005-0000-0000-000016000000}"/>
    <cellStyle name="Euro" xfId="35" xr:uid="{00000000-0005-0000-0000-000017000000}"/>
    <cellStyle name="Hyperlink 2" xfId="36" xr:uid="{00000000-0005-0000-0000-000018000000}"/>
    <cellStyle name="Normal 10" xfId="37" xr:uid="{00000000-0005-0000-0000-00001A000000}"/>
    <cellStyle name="Normal 10 2" xfId="38" xr:uid="{00000000-0005-0000-0000-00001B000000}"/>
    <cellStyle name="Normal 10 2 2 2" xfId="39" xr:uid="{00000000-0005-0000-0000-00001C000000}"/>
    <cellStyle name="Normal 10 3" xfId="40" xr:uid="{00000000-0005-0000-0000-00001D000000}"/>
    <cellStyle name="Normal 10 3 2" xfId="41" xr:uid="{00000000-0005-0000-0000-00001E000000}"/>
    <cellStyle name="Normal 10 3 2 2" xfId="42" xr:uid="{00000000-0005-0000-0000-00001F000000}"/>
    <cellStyle name="Normal 10 4" xfId="43" xr:uid="{00000000-0005-0000-0000-000020000000}"/>
    <cellStyle name="Normal 11" xfId="44" xr:uid="{00000000-0005-0000-0000-000021000000}"/>
    <cellStyle name="Normal 11 2" xfId="1" xr:uid="{00000000-0005-0000-0000-000022000000}"/>
    <cellStyle name="Normal 11 2 2" xfId="45" xr:uid="{00000000-0005-0000-0000-000023000000}"/>
    <cellStyle name="Normal 11 2 3" xfId="46" xr:uid="{00000000-0005-0000-0000-000024000000}"/>
    <cellStyle name="Normal 11 2 3 2" xfId="47" xr:uid="{00000000-0005-0000-0000-000025000000}"/>
    <cellStyle name="Normal 11 2 3 2 2" xfId="48" xr:uid="{00000000-0005-0000-0000-000026000000}"/>
    <cellStyle name="Normal 11 2 3 3" xfId="49" xr:uid="{00000000-0005-0000-0000-000027000000}"/>
    <cellStyle name="Normal 11 2 3 3 2" xfId="256" xr:uid="{00000000-0005-0000-0000-000028000000}"/>
    <cellStyle name="Normal 11 2 3 3 3" xfId="260" xr:uid="{00000000-0005-0000-0000-000029000000}"/>
    <cellStyle name="Normal 11 2 3 4" xfId="261" xr:uid="{00000000-0005-0000-0000-00002A000000}"/>
    <cellStyle name="Normal 11 2 3 5" xfId="262" xr:uid="{00000000-0005-0000-0000-00002B000000}"/>
    <cellStyle name="Normal 11 2 3 6" xfId="263" xr:uid="{00000000-0005-0000-0000-00002C000000}"/>
    <cellStyle name="Normal 11 2 4" xfId="50" xr:uid="{00000000-0005-0000-0000-00002D000000}"/>
    <cellStyle name="Normal 11 3" xfId="51" xr:uid="{00000000-0005-0000-0000-00002E000000}"/>
    <cellStyle name="Normal 12" xfId="52" xr:uid="{00000000-0005-0000-0000-00002F000000}"/>
    <cellStyle name="Normal 13" xfId="53" xr:uid="{00000000-0005-0000-0000-000030000000}"/>
    <cellStyle name="Normal 13 2" xfId="54" xr:uid="{00000000-0005-0000-0000-000031000000}"/>
    <cellStyle name="Normal 13 2 2" xfId="55" xr:uid="{00000000-0005-0000-0000-000032000000}"/>
    <cellStyle name="Normal 13 3" xfId="10" xr:uid="{00000000-0005-0000-0000-000033000000}"/>
    <cellStyle name="Normal 13 3 2" xfId="56" xr:uid="{00000000-0005-0000-0000-000034000000}"/>
    <cellStyle name="Normal 13 3 3" xfId="57" xr:uid="{00000000-0005-0000-0000-000035000000}"/>
    <cellStyle name="Normal 13 6" xfId="58" xr:uid="{00000000-0005-0000-0000-000036000000}"/>
    <cellStyle name="Normal 14" xfId="59" xr:uid="{00000000-0005-0000-0000-000037000000}"/>
    <cellStyle name="Normal 14 2" xfId="60" xr:uid="{00000000-0005-0000-0000-000038000000}"/>
    <cellStyle name="Normal 14 3" xfId="61" xr:uid="{00000000-0005-0000-0000-000039000000}"/>
    <cellStyle name="Normal 14 4" xfId="62" xr:uid="{00000000-0005-0000-0000-00003A000000}"/>
    <cellStyle name="Normal 14 5" xfId="63" xr:uid="{00000000-0005-0000-0000-00003B000000}"/>
    <cellStyle name="Normal 15" xfId="64" xr:uid="{00000000-0005-0000-0000-00003C000000}"/>
    <cellStyle name="Normal 15 2" xfId="65" xr:uid="{00000000-0005-0000-0000-00003D000000}"/>
    <cellStyle name="Normal 16" xfId="66" xr:uid="{00000000-0005-0000-0000-00003E000000}"/>
    <cellStyle name="Normal 16 2" xfId="67" xr:uid="{00000000-0005-0000-0000-00003F000000}"/>
    <cellStyle name="Normal 16 3" xfId="264" xr:uid="{00000000-0005-0000-0000-000040000000}"/>
    <cellStyle name="Normal 17" xfId="68" xr:uid="{00000000-0005-0000-0000-000041000000}"/>
    <cellStyle name="Normal 17 2" xfId="69" xr:uid="{00000000-0005-0000-0000-000042000000}"/>
    <cellStyle name="Normal 17 4" xfId="248" xr:uid="{00000000-0005-0000-0000-000043000000}"/>
    <cellStyle name="Normal 17 4 2" xfId="340" xr:uid="{00000000-0005-0000-0000-000044000000}"/>
    <cellStyle name="Normal 18" xfId="70" xr:uid="{00000000-0005-0000-0000-000045000000}"/>
    <cellStyle name="Normal 18 2" xfId="71" xr:uid="{00000000-0005-0000-0000-000046000000}"/>
    <cellStyle name="Normal 19" xfId="72" xr:uid="{00000000-0005-0000-0000-000047000000}"/>
    <cellStyle name="Normal 19 2" xfId="73" xr:uid="{00000000-0005-0000-0000-000048000000}"/>
    <cellStyle name="Normal 19 3" xfId="74" xr:uid="{00000000-0005-0000-0000-000049000000}"/>
    <cellStyle name="Normal 2" xfId="75" xr:uid="{00000000-0005-0000-0000-00004A000000}"/>
    <cellStyle name="Normal 2 2" xfId="76" xr:uid="{00000000-0005-0000-0000-00004B000000}"/>
    <cellStyle name="Normal 2 2 2" xfId="77" xr:uid="{00000000-0005-0000-0000-00004C000000}"/>
    <cellStyle name="Normal 2 2 2 2" xfId="2" xr:uid="{00000000-0005-0000-0000-00004D000000}"/>
    <cellStyle name="Normal 2 2 3" xfId="7" xr:uid="{00000000-0005-0000-0000-00004E000000}"/>
    <cellStyle name="Normal 2 2_1-001-15 poliet" xfId="78" xr:uid="{00000000-0005-0000-0000-00004F000000}"/>
    <cellStyle name="Normal 2 3" xfId="79" xr:uid="{00000000-0005-0000-0000-000050000000}"/>
    <cellStyle name="Normal 2 3 10" xfId="265" xr:uid="{00000000-0005-0000-0000-000051000000}"/>
    <cellStyle name="Normal 2 3 10 2" xfId="266" xr:uid="{00000000-0005-0000-0000-000052000000}"/>
    <cellStyle name="Normal 2 3 10 4" xfId="353" xr:uid="{00000000-0005-0000-0000-000053000000}"/>
    <cellStyle name="Normal 2 3 11" xfId="252" xr:uid="{00000000-0005-0000-0000-000054000000}"/>
    <cellStyle name="Normal 2 3 11 3" xfId="338" xr:uid="{00000000-0005-0000-0000-000055000000}"/>
    <cellStyle name="Normal 2 3 13" xfId="251" xr:uid="{00000000-0005-0000-0000-000056000000}"/>
    <cellStyle name="Normal 2 3 2" xfId="80" xr:uid="{00000000-0005-0000-0000-000057000000}"/>
    <cellStyle name="Normal 2 3 2 10" xfId="341" xr:uid="{00000000-0005-0000-0000-000058000000}"/>
    <cellStyle name="Normal 2 3 2 2" xfId="81" xr:uid="{00000000-0005-0000-0000-000059000000}"/>
    <cellStyle name="Normal 2 3 2 2 2" xfId="82" xr:uid="{00000000-0005-0000-0000-00005A000000}"/>
    <cellStyle name="Normal 2 3 2 3" xfId="83" xr:uid="{00000000-0005-0000-0000-00005B000000}"/>
    <cellStyle name="Normal 2 3 2 3 2" xfId="84" xr:uid="{00000000-0005-0000-0000-00005C000000}"/>
    <cellStyle name="Normal 2 3 2 3 2 2" xfId="85" xr:uid="{00000000-0005-0000-0000-00005D000000}"/>
    <cellStyle name="Normal 2 3 2 3 2 3" xfId="86" xr:uid="{00000000-0005-0000-0000-00005E000000}"/>
    <cellStyle name="Normal 2 3 2 3 2 3 2" xfId="267" xr:uid="{00000000-0005-0000-0000-00005F000000}"/>
    <cellStyle name="Normal 2 3 2 3 2 4" xfId="268" xr:uid="{00000000-0005-0000-0000-000060000000}"/>
    <cellStyle name="Normal 2 3 2 4" xfId="87" xr:uid="{00000000-0005-0000-0000-000061000000}"/>
    <cellStyle name="Normal 2 3 2 5" xfId="88" xr:uid="{00000000-0005-0000-0000-000062000000}"/>
    <cellStyle name="Normal 2 3 2 6" xfId="89" xr:uid="{00000000-0005-0000-0000-000063000000}"/>
    <cellStyle name="Normal 2 3 2 6 2" xfId="90" xr:uid="{00000000-0005-0000-0000-000064000000}"/>
    <cellStyle name="Normal 2 3 2 6 3" xfId="91" xr:uid="{00000000-0005-0000-0000-000065000000}"/>
    <cellStyle name="Normal 2 3 2 6 4" xfId="92" xr:uid="{00000000-0005-0000-0000-000066000000}"/>
    <cellStyle name="Normal 2 3 2 6 4 2" xfId="269" xr:uid="{00000000-0005-0000-0000-000067000000}"/>
    <cellStyle name="Normal 2 3 2 6 4 2 2" xfId="270" xr:uid="{00000000-0005-0000-0000-000068000000}"/>
    <cellStyle name="Normal 2 3 2 6 5" xfId="271" xr:uid="{00000000-0005-0000-0000-000069000000}"/>
    <cellStyle name="Normal 2 3 2 7" xfId="93" xr:uid="{00000000-0005-0000-0000-00006A000000}"/>
    <cellStyle name="Normal 2 3 2 7 2" xfId="94" xr:uid="{00000000-0005-0000-0000-00006B000000}"/>
    <cellStyle name="Normal 2 3 2 7 2 2" xfId="95" xr:uid="{00000000-0005-0000-0000-00006C000000}"/>
    <cellStyle name="Normal 2 3 2 7 2 2 2" xfId="4" xr:uid="{00000000-0005-0000-0000-00006D000000}"/>
    <cellStyle name="Normal 2 3 2 7 2 2 2 2" xfId="272" xr:uid="{00000000-0005-0000-0000-00006E000000}"/>
    <cellStyle name="Normal 2 3 2 7 2 2 2 3" xfId="273" xr:uid="{00000000-0005-0000-0000-00006F000000}"/>
    <cellStyle name="Normal 2 3 2 8" xfId="96" xr:uid="{00000000-0005-0000-0000-000070000000}"/>
    <cellStyle name="Normal 2 3 2 8 2" xfId="274" xr:uid="{00000000-0005-0000-0000-000071000000}"/>
    <cellStyle name="Normal 2 3 2 8 3" xfId="275" xr:uid="{00000000-0005-0000-0000-000072000000}"/>
    <cellStyle name="Normal 2 3 2 8 4" xfId="276" xr:uid="{00000000-0005-0000-0000-000073000000}"/>
    <cellStyle name="Normal 2 3 3" xfId="97" xr:uid="{00000000-0005-0000-0000-000074000000}"/>
    <cellStyle name="Normal 2 3 4" xfId="98" xr:uid="{00000000-0005-0000-0000-000075000000}"/>
    <cellStyle name="Normal 2 3 4 2" xfId="99" xr:uid="{00000000-0005-0000-0000-000076000000}"/>
    <cellStyle name="Normal 2 3 4 3" xfId="100" xr:uid="{00000000-0005-0000-0000-000077000000}"/>
    <cellStyle name="Normal 2 3 4 4" xfId="101" xr:uid="{00000000-0005-0000-0000-000078000000}"/>
    <cellStyle name="Normal 2 3 4 4 2" xfId="102" xr:uid="{00000000-0005-0000-0000-000079000000}"/>
    <cellStyle name="Normal 2 3 4 4 3" xfId="277" xr:uid="{00000000-0005-0000-0000-00007A000000}"/>
    <cellStyle name="Normal 2 3 4 4 4" xfId="278" xr:uid="{00000000-0005-0000-0000-00007B000000}"/>
    <cellStyle name="Normal 2 3 4 4 4 2" xfId="279" xr:uid="{00000000-0005-0000-0000-00007C000000}"/>
    <cellStyle name="Normal 2 3 4 4 4 3" xfId="342" xr:uid="{00000000-0005-0000-0000-00007D000000}"/>
    <cellStyle name="Normal 2 3 4 4 5" xfId="280" xr:uid="{00000000-0005-0000-0000-00007E000000}"/>
    <cellStyle name="Normal 2 3 4 5" xfId="103" xr:uid="{00000000-0005-0000-0000-00007F000000}"/>
    <cellStyle name="Normal 2 3 4 7" xfId="247" xr:uid="{00000000-0005-0000-0000-000080000000}"/>
    <cellStyle name="Normal 2 3 4 7 2" xfId="343" xr:uid="{00000000-0005-0000-0000-000081000000}"/>
    <cellStyle name="Normal 2 3 4 8" xfId="281" xr:uid="{00000000-0005-0000-0000-000082000000}"/>
    <cellStyle name="Normal 2 3 4 9" xfId="344" xr:uid="{00000000-0005-0000-0000-000083000000}"/>
    <cellStyle name="Normal 2 3 5" xfId="104" xr:uid="{00000000-0005-0000-0000-000084000000}"/>
    <cellStyle name="Normal 2 3 6" xfId="105" xr:uid="{00000000-0005-0000-0000-000085000000}"/>
    <cellStyle name="Normal 2 3 6 2" xfId="282" xr:uid="{00000000-0005-0000-0000-000086000000}"/>
    <cellStyle name="Normal 2 3 6 4" xfId="254" xr:uid="{00000000-0005-0000-0000-000087000000}"/>
    <cellStyle name="Normal 2 3 7" xfId="106" xr:uid="{00000000-0005-0000-0000-000088000000}"/>
    <cellStyle name="Normal 2 3 8" xfId="107" xr:uid="{00000000-0005-0000-0000-000089000000}"/>
    <cellStyle name="Normal 2 3 8 2" xfId="345" xr:uid="{00000000-0005-0000-0000-00008A000000}"/>
    <cellStyle name="Normal 2 3 9" xfId="283" xr:uid="{00000000-0005-0000-0000-00008B000000}"/>
    <cellStyle name="Normal 2 4" xfId="6" xr:uid="{00000000-0005-0000-0000-00008C000000}"/>
    <cellStyle name="Normal 2 4 2" xfId="108" xr:uid="{00000000-0005-0000-0000-00008D000000}"/>
    <cellStyle name="Normal 2 4 2 2" xfId="109" xr:uid="{00000000-0005-0000-0000-00008E000000}"/>
    <cellStyle name="Normal 2 4 2 2 2" xfId="354" xr:uid="{00000000-0005-0000-0000-00008F000000}"/>
    <cellStyle name="Normal 2 4 2 3" xfId="110" xr:uid="{00000000-0005-0000-0000-000090000000}"/>
    <cellStyle name="Normal 2 4 2 4" xfId="111" xr:uid="{00000000-0005-0000-0000-000091000000}"/>
    <cellStyle name="Normal 2 4 2 5" xfId="112" xr:uid="{00000000-0005-0000-0000-000092000000}"/>
    <cellStyle name="Normal 2 4 2 6" xfId="113" xr:uid="{00000000-0005-0000-0000-000093000000}"/>
    <cellStyle name="Normal 2 4 2 6 2" xfId="346" xr:uid="{00000000-0005-0000-0000-000094000000}"/>
    <cellStyle name="Normal 2 4 2 6 2 2" xfId="284" xr:uid="{00000000-0005-0000-0000-000095000000}"/>
    <cellStyle name="Normal 2 4 2 7" xfId="114" xr:uid="{00000000-0005-0000-0000-000096000000}"/>
    <cellStyle name="Normal 2 4 2 9" xfId="115" xr:uid="{00000000-0005-0000-0000-000097000000}"/>
    <cellStyle name="Normal 2 4 3" xfId="116" xr:uid="{00000000-0005-0000-0000-000098000000}"/>
    <cellStyle name="Normal 2 4 3 10" xfId="253" xr:uid="{00000000-0005-0000-0000-000099000000}"/>
    <cellStyle name="Normal 2 4 3 2" xfId="117" xr:uid="{00000000-0005-0000-0000-00009A000000}"/>
    <cellStyle name="Normal 2 4 3 3" xfId="118" xr:uid="{00000000-0005-0000-0000-00009B000000}"/>
    <cellStyle name="Normal 2 4 3 3 2" xfId="119" xr:uid="{00000000-0005-0000-0000-00009C000000}"/>
    <cellStyle name="Normal 2 4 3 3 3" xfId="120" xr:uid="{00000000-0005-0000-0000-00009D000000}"/>
    <cellStyle name="Normal 2 4 3 3 4" xfId="121" xr:uid="{00000000-0005-0000-0000-00009E000000}"/>
    <cellStyle name="Normal 2 4 3 3 4 2" xfId="122" xr:uid="{00000000-0005-0000-0000-00009F000000}"/>
    <cellStyle name="Normal 2 4 3 3 4 2 2" xfId="123" xr:uid="{00000000-0005-0000-0000-0000A0000000}"/>
    <cellStyle name="Normal 2 4 3 3 4 2 3" xfId="285" xr:uid="{00000000-0005-0000-0000-0000A1000000}"/>
    <cellStyle name="Normal 2 4 3 3 4 2 4" xfId="286" xr:uid="{00000000-0005-0000-0000-0000A2000000}"/>
    <cellStyle name="Normal 2 4 3 3 4 2 4 2" xfId="287" xr:uid="{00000000-0005-0000-0000-0000A3000000}"/>
    <cellStyle name="Normal 2 4 3 3 4 2 4 3" xfId="347" xr:uid="{00000000-0005-0000-0000-0000A4000000}"/>
    <cellStyle name="Normal 2 4 3 3 4 2 5" xfId="288" xr:uid="{00000000-0005-0000-0000-0000A5000000}"/>
    <cellStyle name="Normal 2 4 3 3 4 2 6" xfId="289" xr:uid="{00000000-0005-0000-0000-0000A6000000}"/>
    <cellStyle name="Normal 2 4 3 3 4 3" xfId="124" xr:uid="{00000000-0005-0000-0000-0000A7000000}"/>
    <cellStyle name="Normal 2 4 3 3 4 3 2" xfId="290" xr:uid="{00000000-0005-0000-0000-0000A8000000}"/>
    <cellStyle name="Normal 2 4 3 3 4 4" xfId="291" xr:uid="{00000000-0005-0000-0000-0000A9000000}"/>
    <cellStyle name="Normal 2 4 3 3 4 5" xfId="292" xr:uid="{00000000-0005-0000-0000-0000AA000000}"/>
    <cellStyle name="Normal 2 4 3 3 5" xfId="125" xr:uid="{00000000-0005-0000-0000-0000AB000000}"/>
    <cellStyle name="Normal 2 4 3 3 7" xfId="249" xr:uid="{00000000-0005-0000-0000-0000AC000000}"/>
    <cellStyle name="Normal 2 4 3 3 7 2" xfId="348" xr:uid="{00000000-0005-0000-0000-0000AD000000}"/>
    <cellStyle name="Normal 2 4 3 3 8" xfId="349" xr:uid="{00000000-0005-0000-0000-0000AE000000}"/>
    <cellStyle name="Normal 2 4 3 4" xfId="126" xr:uid="{00000000-0005-0000-0000-0000AF000000}"/>
    <cellStyle name="Normal 2 4 3 4 2" xfId="127" xr:uid="{00000000-0005-0000-0000-0000B0000000}"/>
    <cellStyle name="Normal 2 4 3 4 4" xfId="293" xr:uid="{00000000-0005-0000-0000-0000B1000000}"/>
    <cellStyle name="Normal 2 4 3 5" xfId="128" xr:uid="{00000000-0005-0000-0000-0000B2000000}"/>
    <cellStyle name="Normal 2 4 3 6" xfId="129" xr:uid="{00000000-0005-0000-0000-0000B3000000}"/>
    <cellStyle name="Normal 2 4 3 7" xfId="130" xr:uid="{00000000-0005-0000-0000-0000B4000000}"/>
    <cellStyle name="Normal 2 4 3 7 2" xfId="131" xr:uid="{00000000-0005-0000-0000-0000B5000000}"/>
    <cellStyle name="Normal 2 4 3 7 2 2" xfId="294" xr:uid="{00000000-0005-0000-0000-0000B6000000}"/>
    <cellStyle name="Normal 2 4 3 7 2 3" xfId="295" xr:uid="{00000000-0005-0000-0000-0000B7000000}"/>
    <cellStyle name="Normal 2 4 3 7 3" xfId="296" xr:uid="{00000000-0005-0000-0000-0000B8000000}"/>
    <cellStyle name="Normal 2 4 3 8" xfId="132" xr:uid="{00000000-0005-0000-0000-0000B9000000}"/>
    <cellStyle name="Normal 2 4 4" xfId="133" xr:uid="{00000000-0005-0000-0000-0000BA000000}"/>
    <cellStyle name="Normal 2 4 5" xfId="134" xr:uid="{00000000-0005-0000-0000-0000BB000000}"/>
    <cellStyle name="Normal 2 4 6" xfId="135" xr:uid="{00000000-0005-0000-0000-0000BC000000}"/>
    <cellStyle name="Normal 2 4 6 10" xfId="350" xr:uid="{00000000-0005-0000-0000-0000BD000000}"/>
    <cellStyle name="Normal 2 4 6 2" xfId="136" xr:uid="{00000000-0005-0000-0000-0000BE000000}"/>
    <cellStyle name="Normal 2 4 6 3" xfId="137" xr:uid="{00000000-0005-0000-0000-0000BF000000}"/>
    <cellStyle name="Normal 2 4 6 4" xfId="138" xr:uid="{00000000-0005-0000-0000-0000C0000000}"/>
    <cellStyle name="Normal 2 4 6 5" xfId="297" xr:uid="{00000000-0005-0000-0000-0000C1000000}"/>
    <cellStyle name="Normal 2 4 6 6" xfId="298" xr:uid="{00000000-0005-0000-0000-0000C2000000}"/>
    <cellStyle name="Normal 2 4 6 7" xfId="299" xr:uid="{00000000-0005-0000-0000-0000C3000000}"/>
    <cellStyle name="Normal 2 4 7" xfId="139" xr:uid="{00000000-0005-0000-0000-0000C4000000}"/>
    <cellStyle name="Normal 2 4 8" xfId="140" xr:uid="{00000000-0005-0000-0000-0000C5000000}"/>
    <cellStyle name="Normal 2 4_14-010-15" xfId="141" xr:uid="{00000000-0005-0000-0000-0000C6000000}"/>
    <cellStyle name="Normal 2 5" xfId="142" xr:uid="{00000000-0005-0000-0000-0000C7000000}"/>
    <cellStyle name="Normal 2 5 2" xfId="143" xr:uid="{00000000-0005-0000-0000-0000C8000000}"/>
    <cellStyle name="Normal 2 5 2 2" xfId="144" xr:uid="{00000000-0005-0000-0000-0000C9000000}"/>
    <cellStyle name="Normal 2 5 2 2 2" xfId="300" xr:uid="{00000000-0005-0000-0000-0000CA000000}"/>
    <cellStyle name="Normal 2 5 2 2 2 2" xfId="301" xr:uid="{00000000-0005-0000-0000-0000CB000000}"/>
    <cellStyle name="Normal 2 5 2 3" xfId="302" xr:uid="{00000000-0005-0000-0000-0000CC000000}"/>
    <cellStyle name="Normal 2 5 2 3 2" xfId="303" xr:uid="{00000000-0005-0000-0000-0000CD000000}"/>
    <cellStyle name="Normal 2 5 3" xfId="145" xr:uid="{00000000-0005-0000-0000-0000CE000000}"/>
    <cellStyle name="Normal 2 5 4" xfId="146" xr:uid="{00000000-0005-0000-0000-0000CF000000}"/>
    <cellStyle name="Normal 2 5 5" xfId="304" xr:uid="{00000000-0005-0000-0000-0000D0000000}"/>
    <cellStyle name="Normal 2 6" xfId="147" xr:uid="{00000000-0005-0000-0000-0000D1000000}"/>
    <cellStyle name="Normal 2 6 2" xfId="305" xr:uid="{00000000-0005-0000-0000-0000D2000000}"/>
    <cellStyle name="Normal 2 6 3" xfId="306" xr:uid="{00000000-0005-0000-0000-0000D3000000}"/>
    <cellStyle name="Normal 2 6 4" xfId="307" xr:uid="{00000000-0005-0000-0000-0000D4000000}"/>
    <cellStyle name="Normal 2 6 4 2" xfId="250" xr:uid="{00000000-0005-0000-0000-0000D5000000}"/>
    <cellStyle name="Normal 2 6 4 2 2" xfId="351" xr:uid="{00000000-0005-0000-0000-0000D6000000}"/>
    <cellStyle name="Normal 2 7" xfId="148" xr:uid="{00000000-0005-0000-0000-0000D7000000}"/>
    <cellStyle name="Normal 2_17-013-15 Ashtarak-kosh ZU" xfId="149" xr:uid="{00000000-0005-0000-0000-0000D8000000}"/>
    <cellStyle name="Normal 2_getap jur" xfId="258" xr:uid="{00000000-0005-0000-0000-0000D9000000}"/>
    <cellStyle name="Normal 20" xfId="150" xr:uid="{00000000-0005-0000-0000-0000DA000000}"/>
    <cellStyle name="Normal 20 2" xfId="308" xr:uid="{00000000-0005-0000-0000-0000DB000000}"/>
    <cellStyle name="Normal 21" xfId="151" xr:uid="{00000000-0005-0000-0000-0000DC000000}"/>
    <cellStyle name="Normal 21 2" xfId="309" xr:uid="{00000000-0005-0000-0000-0000DD000000}"/>
    <cellStyle name="Normal 22" xfId="152" xr:uid="{00000000-0005-0000-0000-0000DE000000}"/>
    <cellStyle name="Normal 23" xfId="8" xr:uid="{00000000-0005-0000-0000-0000DF000000}"/>
    <cellStyle name="Normal 23 2" xfId="153" xr:uid="{00000000-0005-0000-0000-0000E0000000}"/>
    <cellStyle name="Normal 24" xfId="257" xr:uid="{00000000-0005-0000-0000-0000E1000000}"/>
    <cellStyle name="Normal 3" xfId="154" xr:uid="{00000000-0005-0000-0000-0000E2000000}"/>
    <cellStyle name="Normal 3 2" xfId="155" xr:uid="{00000000-0005-0000-0000-0000E3000000}"/>
    <cellStyle name="Normal 3 2 2" xfId="3" xr:uid="{00000000-0005-0000-0000-0000E4000000}"/>
    <cellStyle name="Normal 3 2 2 2" xfId="310" xr:uid="{00000000-0005-0000-0000-0000E5000000}"/>
    <cellStyle name="Normal 3 2 3" xfId="156" xr:uid="{00000000-0005-0000-0000-0000E6000000}"/>
    <cellStyle name="Normal 3 3" xfId="157" xr:uid="{00000000-0005-0000-0000-0000E7000000}"/>
    <cellStyle name="Normal 3 3 2" xfId="158" xr:uid="{00000000-0005-0000-0000-0000E8000000}"/>
    <cellStyle name="Normal 3 4" xfId="159" xr:uid="{00000000-0005-0000-0000-0000E9000000}"/>
    <cellStyle name="Normal 3 5" xfId="160" xr:uid="{00000000-0005-0000-0000-0000EA000000}"/>
    <cellStyle name="Normal 3_18-029-15" xfId="161" xr:uid="{00000000-0005-0000-0000-0000EB000000}"/>
    <cellStyle name="Normal 4" xfId="162" xr:uid="{00000000-0005-0000-0000-0000EC000000}"/>
    <cellStyle name="Normal 4 2" xfId="163" xr:uid="{00000000-0005-0000-0000-0000ED000000}"/>
    <cellStyle name="Normal 4 3" xfId="164" xr:uid="{00000000-0005-0000-0000-0000EE000000}"/>
    <cellStyle name="Normal 5" xfId="165" xr:uid="{00000000-0005-0000-0000-0000EF000000}"/>
    <cellStyle name="Normal 5 2" xfId="166" xr:uid="{00000000-0005-0000-0000-0000F0000000}"/>
    <cellStyle name="Normal 6" xfId="167" xr:uid="{00000000-0005-0000-0000-0000F1000000}"/>
    <cellStyle name="Normal 6 2" xfId="11" xr:uid="{00000000-0005-0000-0000-0000F2000000}"/>
    <cellStyle name="Normal 6 2 2" xfId="168" xr:uid="{00000000-0005-0000-0000-0000F3000000}"/>
    <cellStyle name="Normal 6 2 2 2" xfId="339" xr:uid="{00000000-0005-0000-0000-0000F4000000}"/>
    <cellStyle name="Normal 6 2 3" xfId="169" xr:uid="{00000000-0005-0000-0000-0000F5000000}"/>
    <cellStyle name="Normal 6 2 4" xfId="170" xr:uid="{00000000-0005-0000-0000-0000F6000000}"/>
    <cellStyle name="Normal 6 2 5" xfId="171" xr:uid="{00000000-0005-0000-0000-0000F7000000}"/>
    <cellStyle name="Normal 6 2 6" xfId="311" xr:uid="{00000000-0005-0000-0000-0000F8000000}"/>
    <cellStyle name="Normal 6 3" xfId="172" xr:uid="{00000000-0005-0000-0000-0000F9000000}"/>
    <cellStyle name="Normal 7" xfId="173" xr:uid="{00000000-0005-0000-0000-0000FA000000}"/>
    <cellStyle name="Normal 7 10" xfId="174" xr:uid="{00000000-0005-0000-0000-0000FB000000}"/>
    <cellStyle name="Normal 7 11" xfId="175" xr:uid="{00000000-0005-0000-0000-0000FC000000}"/>
    <cellStyle name="Normal 7 11 2" xfId="255" xr:uid="{00000000-0005-0000-0000-0000FD000000}"/>
    <cellStyle name="Normal 7 11 3" xfId="312" xr:uid="{00000000-0005-0000-0000-0000FE000000}"/>
    <cellStyle name="Normal 7 12" xfId="313" xr:uid="{00000000-0005-0000-0000-0000FF000000}"/>
    <cellStyle name="Normal 7 13" xfId="314" xr:uid="{00000000-0005-0000-0000-000000010000}"/>
    <cellStyle name="Normal 7 14" xfId="315" xr:uid="{00000000-0005-0000-0000-000001010000}"/>
    <cellStyle name="Normal 7 16" xfId="316" xr:uid="{00000000-0005-0000-0000-000002010000}"/>
    <cellStyle name="Normal 7 2" xfId="176" xr:uid="{00000000-0005-0000-0000-000003010000}"/>
    <cellStyle name="Normal 7 2 2" xfId="177" xr:uid="{00000000-0005-0000-0000-000004010000}"/>
    <cellStyle name="Normal 7 2 3" xfId="178" xr:uid="{00000000-0005-0000-0000-000005010000}"/>
    <cellStyle name="Normal 7 2 3 2" xfId="179" xr:uid="{00000000-0005-0000-0000-000006010000}"/>
    <cellStyle name="Normal 7 2 4" xfId="180" xr:uid="{00000000-0005-0000-0000-000007010000}"/>
    <cellStyle name="Normal 7 3" xfId="181" xr:uid="{00000000-0005-0000-0000-000008010000}"/>
    <cellStyle name="Normal 7 3 2" xfId="182" xr:uid="{00000000-0005-0000-0000-000009010000}"/>
    <cellStyle name="Normal 7 4" xfId="183" xr:uid="{00000000-0005-0000-0000-00000A010000}"/>
    <cellStyle name="Normal 7 5" xfId="184" xr:uid="{00000000-0005-0000-0000-00000B010000}"/>
    <cellStyle name="Normal 7 5 2" xfId="185" xr:uid="{00000000-0005-0000-0000-00000C010000}"/>
    <cellStyle name="Normal 7 6" xfId="186" xr:uid="{00000000-0005-0000-0000-00000D010000}"/>
    <cellStyle name="Normal 7 6 2" xfId="187" xr:uid="{00000000-0005-0000-0000-00000E010000}"/>
    <cellStyle name="Normal 7 6 3" xfId="317" xr:uid="{00000000-0005-0000-0000-00000F010000}"/>
    <cellStyle name="Normal 7 6 4" xfId="318" xr:uid="{00000000-0005-0000-0000-000010010000}"/>
    <cellStyle name="Normal 7 6 5" xfId="319" xr:uid="{00000000-0005-0000-0000-000011010000}"/>
    <cellStyle name="Normal 7 7" xfId="188" xr:uid="{00000000-0005-0000-0000-000012010000}"/>
    <cellStyle name="Normal 7 7 2" xfId="320" xr:uid="{00000000-0005-0000-0000-000013010000}"/>
    <cellStyle name="Normal 7 7 3" xfId="321" xr:uid="{00000000-0005-0000-0000-000014010000}"/>
    <cellStyle name="Normal 7 7 4" xfId="322" xr:uid="{00000000-0005-0000-0000-000015010000}"/>
    <cellStyle name="Normal 7 7 6" xfId="323" xr:uid="{00000000-0005-0000-0000-000016010000}"/>
    <cellStyle name="Normal 7 8" xfId="189" xr:uid="{00000000-0005-0000-0000-000017010000}"/>
    <cellStyle name="Normal 7 9" xfId="190" xr:uid="{00000000-0005-0000-0000-000018010000}"/>
    <cellStyle name="Normal 8" xfId="12" xr:uid="{00000000-0005-0000-0000-000019010000}"/>
    <cellStyle name="Normal 8 10" xfId="191" xr:uid="{00000000-0005-0000-0000-00001A010000}"/>
    <cellStyle name="Normal 8 10 2 2" xfId="324" xr:uid="{00000000-0005-0000-0000-00001B010000}"/>
    <cellStyle name="Normal 8 2" xfId="192" xr:uid="{00000000-0005-0000-0000-00001C010000}"/>
    <cellStyle name="Normal 8 2 2" xfId="193" xr:uid="{00000000-0005-0000-0000-00001D010000}"/>
    <cellStyle name="Normal 8 2 2 3" xfId="325" xr:uid="{00000000-0005-0000-0000-00001E010000}"/>
    <cellStyle name="Normal 8 2 3" xfId="194" xr:uid="{00000000-0005-0000-0000-00001F010000}"/>
    <cellStyle name="Normal 8 2 3 10" xfId="326" xr:uid="{00000000-0005-0000-0000-000020010000}"/>
    <cellStyle name="Normal 8 2 3 2" xfId="195" xr:uid="{00000000-0005-0000-0000-000021010000}"/>
    <cellStyle name="Normal 8 2 3 3" xfId="196" xr:uid="{00000000-0005-0000-0000-000022010000}"/>
    <cellStyle name="Normal 8 2 3 4" xfId="197" xr:uid="{00000000-0005-0000-0000-000023010000}"/>
    <cellStyle name="Normal 8 2 3 4 2" xfId="327" xr:uid="{00000000-0005-0000-0000-000024010000}"/>
    <cellStyle name="Normal 8 2 3 5" xfId="328" xr:uid="{00000000-0005-0000-0000-000025010000}"/>
    <cellStyle name="Normal 8 2 3 6" xfId="329" xr:uid="{00000000-0005-0000-0000-000026010000}"/>
    <cellStyle name="Normal 8 2 3 7" xfId="330" xr:uid="{00000000-0005-0000-0000-000027010000}"/>
    <cellStyle name="Normal 8 2 4" xfId="198" xr:uid="{00000000-0005-0000-0000-000028010000}"/>
    <cellStyle name="Normal 8 3" xfId="199" xr:uid="{00000000-0005-0000-0000-000029010000}"/>
    <cellStyle name="Normal 8 3 2" xfId="200" xr:uid="{00000000-0005-0000-0000-00002A010000}"/>
    <cellStyle name="Normal 8 3 3" xfId="201" xr:uid="{00000000-0005-0000-0000-00002B010000}"/>
    <cellStyle name="Normal 8 3 4" xfId="331" xr:uid="{00000000-0005-0000-0000-00002C010000}"/>
    <cellStyle name="Normal 8 3 5" xfId="332" xr:uid="{00000000-0005-0000-0000-00002D010000}"/>
    <cellStyle name="Normal 8 3 7" xfId="352" xr:uid="{00000000-0005-0000-0000-00002E010000}"/>
    <cellStyle name="Normal 8 4" xfId="202" xr:uid="{00000000-0005-0000-0000-00002F010000}"/>
    <cellStyle name="Normal 8 5" xfId="203" xr:uid="{00000000-0005-0000-0000-000030010000}"/>
    <cellStyle name="Normal 8 5 2" xfId="204" xr:uid="{00000000-0005-0000-0000-000031010000}"/>
    <cellStyle name="Normal 8 5 3" xfId="205" xr:uid="{00000000-0005-0000-0000-000032010000}"/>
    <cellStyle name="Normal 8 6" xfId="206" xr:uid="{00000000-0005-0000-0000-000033010000}"/>
    <cellStyle name="Normal 8 7" xfId="207" xr:uid="{00000000-0005-0000-0000-000034010000}"/>
    <cellStyle name="Normal 8 8" xfId="208" xr:uid="{00000000-0005-0000-0000-000035010000}"/>
    <cellStyle name="Normal 8 9" xfId="209" xr:uid="{00000000-0005-0000-0000-000036010000}"/>
    <cellStyle name="Normal 9" xfId="210" xr:uid="{00000000-0005-0000-0000-000037010000}"/>
    <cellStyle name="Normal 9 2" xfId="211" xr:uid="{00000000-0005-0000-0000-000038010000}"/>
    <cellStyle name="Normal 9 3" xfId="212" xr:uid="{00000000-0005-0000-0000-000039010000}"/>
    <cellStyle name="Normal 9 4" xfId="213" xr:uid="{00000000-0005-0000-0000-00003A010000}"/>
    <cellStyle name="Normal 9 5" xfId="214" xr:uid="{00000000-0005-0000-0000-00003B010000}"/>
    <cellStyle name="Normal 9 6" xfId="215" xr:uid="{00000000-0005-0000-0000-00003C010000}"/>
    <cellStyle name="Normal 9 7" xfId="333" xr:uid="{00000000-0005-0000-0000-00003D010000}"/>
    <cellStyle name="Normal 9 8" xfId="334" xr:uid="{00000000-0005-0000-0000-00003E010000}"/>
    <cellStyle name="Normal 9 9" xfId="335" xr:uid="{00000000-0005-0000-0000-00003F010000}"/>
    <cellStyle name="Normal_Artchut-2_plotina 3 2" xfId="5" xr:uid="{00000000-0005-0000-0000-000040010000}"/>
    <cellStyle name="Акцент1" xfId="216" xr:uid="{00000000-0005-0000-0000-000041010000}"/>
    <cellStyle name="Акцент2" xfId="217" xr:uid="{00000000-0005-0000-0000-000042010000}"/>
    <cellStyle name="Акцент3" xfId="218" xr:uid="{00000000-0005-0000-0000-000043010000}"/>
    <cellStyle name="Акцент4" xfId="219" xr:uid="{00000000-0005-0000-0000-000044010000}"/>
    <cellStyle name="Акцент5" xfId="220" xr:uid="{00000000-0005-0000-0000-000045010000}"/>
    <cellStyle name="Акцент6" xfId="221" xr:uid="{00000000-0005-0000-0000-000046010000}"/>
    <cellStyle name="Ввод " xfId="222" xr:uid="{00000000-0005-0000-0000-000047010000}"/>
    <cellStyle name="Вывод" xfId="223" xr:uid="{00000000-0005-0000-0000-000048010000}"/>
    <cellStyle name="Вычисление" xfId="224" xr:uid="{00000000-0005-0000-0000-000049010000}"/>
    <cellStyle name="Денежный 2" xfId="225" xr:uid="{00000000-0005-0000-0000-00004A010000}"/>
    <cellStyle name="Заголовок 1" xfId="226" xr:uid="{00000000-0005-0000-0000-00004B010000}"/>
    <cellStyle name="Заголовок 2" xfId="227" xr:uid="{00000000-0005-0000-0000-00004C010000}"/>
    <cellStyle name="Заголовок 3" xfId="228" xr:uid="{00000000-0005-0000-0000-00004D010000}"/>
    <cellStyle name="Заголовок 4" xfId="229" xr:uid="{00000000-0005-0000-0000-00004E010000}"/>
    <cellStyle name="Итог" xfId="230" xr:uid="{00000000-0005-0000-0000-00004F010000}"/>
    <cellStyle name="Контрольная ячейка" xfId="231" xr:uid="{00000000-0005-0000-0000-000050010000}"/>
    <cellStyle name="Название" xfId="232" xr:uid="{00000000-0005-0000-0000-000051010000}"/>
    <cellStyle name="Нейтральный" xfId="233" xr:uid="{00000000-0005-0000-0000-000052010000}"/>
    <cellStyle name="Обычный" xfId="0" builtinId="0"/>
    <cellStyle name="Обычный 2" xfId="9" xr:uid="{00000000-0005-0000-0000-000053010000}"/>
    <cellStyle name="Обычный 2 2" xfId="234" xr:uid="{00000000-0005-0000-0000-000054010000}"/>
    <cellStyle name="Обычный 2 2 2" xfId="235" xr:uid="{00000000-0005-0000-0000-000055010000}"/>
    <cellStyle name="Обычный 2 3" xfId="236" xr:uid="{00000000-0005-0000-0000-000056010000}"/>
    <cellStyle name="Обычный 2 4" xfId="336" xr:uid="{00000000-0005-0000-0000-000057010000}"/>
    <cellStyle name="Обычный 3" xfId="237" xr:uid="{00000000-0005-0000-0000-000058010000}"/>
    <cellStyle name="Обычный 3 2" xfId="238" xr:uid="{00000000-0005-0000-0000-000059010000}"/>
    <cellStyle name="Обычный 3 3" xfId="337" xr:uid="{00000000-0005-0000-0000-00005A010000}"/>
    <cellStyle name="Плохой" xfId="239" xr:uid="{00000000-0005-0000-0000-00005B010000}"/>
    <cellStyle name="Пояснение" xfId="240" xr:uid="{00000000-0005-0000-0000-00005C010000}"/>
    <cellStyle name="Примечание" xfId="241" xr:uid="{00000000-0005-0000-0000-00005D010000}"/>
    <cellStyle name="Примечание 2" xfId="242" xr:uid="{00000000-0005-0000-0000-00005E010000}"/>
    <cellStyle name="Связанная ячейка" xfId="243" xr:uid="{00000000-0005-0000-0000-00005F010000}"/>
    <cellStyle name="Текст предупреждения" xfId="244" xr:uid="{00000000-0005-0000-0000-000060010000}"/>
    <cellStyle name="Финансовый 2" xfId="245" xr:uid="{00000000-0005-0000-0000-000061010000}"/>
    <cellStyle name="Хороший" xfId="246" xr:uid="{00000000-0005-0000-0000-00006201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2"/>
  <sheetViews>
    <sheetView view="pageBreakPreview" zoomScale="115" zoomScaleSheetLayoutView="115" workbookViewId="0">
      <selection activeCell="B19" sqref="B19:L19"/>
    </sheetView>
  </sheetViews>
  <sheetFormatPr defaultColWidth="9.140625" defaultRowHeight="15"/>
  <cols>
    <col min="1" max="1" width="5.7109375" style="1" customWidth="1"/>
    <col min="2" max="5" width="9.140625" style="1"/>
    <col min="6" max="6" width="12" style="1" customWidth="1"/>
    <col min="7" max="7" width="9.7109375" style="1" customWidth="1"/>
    <col min="8" max="8" width="3.28515625" style="1" customWidth="1"/>
    <col min="9" max="9" width="9.7109375" style="1" bestFit="1" customWidth="1"/>
    <col min="10" max="10" width="9.140625" style="1"/>
    <col min="11" max="11" width="6.85546875" style="1" customWidth="1"/>
    <col min="12" max="12" width="6.28515625" style="1" customWidth="1"/>
    <col min="13" max="13" width="5.7109375" style="1" customWidth="1"/>
    <col min="14" max="16384" width="9.140625" style="1"/>
  </cols>
  <sheetData>
    <row r="1" spans="1:12">
      <c r="A1" s="808" t="str">
        <f>+'ln 1'!C9</f>
        <v>№ 08-24</v>
      </c>
      <c r="B1" s="808"/>
      <c r="C1" s="808"/>
    </row>
    <row r="2" spans="1:12" ht="15.75">
      <c r="A2" s="809"/>
      <c r="B2" s="809"/>
      <c r="C2" s="809"/>
    </row>
    <row r="3" spans="1:12" ht="81" customHeight="1">
      <c r="B3" s="810" t="str">
        <f>+'ln 1'!D1</f>
        <v>ՀՀ Գեղարքունիքի մարզի Սևան համայնքի Դդմաշեն բնակավայրի նոր բնակեցված թաղամասի գազաֆիկացում</v>
      </c>
      <c r="C3" s="810"/>
      <c r="D3" s="810"/>
      <c r="E3" s="810"/>
      <c r="F3" s="810"/>
      <c r="G3" s="810"/>
      <c r="H3" s="810"/>
      <c r="I3" s="810"/>
      <c r="J3" s="810"/>
      <c r="K3" s="810"/>
      <c r="L3" s="2"/>
    </row>
    <row r="4" spans="1:12">
      <c r="B4" s="807"/>
      <c r="C4" s="807"/>
      <c r="D4" s="807"/>
      <c r="E4" s="807"/>
      <c r="F4" s="807"/>
      <c r="G4" s="807"/>
      <c r="H4" s="807"/>
      <c r="I4" s="807"/>
      <c r="J4" s="807"/>
      <c r="K4" s="807"/>
      <c r="L4" s="807"/>
    </row>
    <row r="5" spans="1:12" ht="18">
      <c r="B5" s="811" t="s">
        <v>0</v>
      </c>
      <c r="C5" s="811"/>
      <c r="D5" s="811"/>
      <c r="E5" s="811"/>
      <c r="F5" s="811"/>
      <c r="G5" s="811"/>
      <c r="H5" s="811"/>
      <c r="I5" s="811"/>
      <c r="J5" s="811"/>
      <c r="K5" s="811"/>
      <c r="L5" s="811"/>
    </row>
    <row r="6" spans="1:12">
      <c r="B6" s="807"/>
      <c r="C6" s="807"/>
      <c r="D6" s="807"/>
      <c r="E6" s="807"/>
      <c r="F6" s="807"/>
      <c r="G6" s="807"/>
      <c r="H6" s="807"/>
      <c r="I6" s="807"/>
      <c r="J6" s="807"/>
      <c r="K6" s="807"/>
      <c r="L6" s="807"/>
    </row>
    <row r="7" spans="1:12" s="3" customFormat="1" ht="25.5" customHeight="1">
      <c r="B7" s="813" t="s">
        <v>133</v>
      </c>
      <c r="C7" s="813"/>
      <c r="D7" s="813"/>
      <c r="E7" s="813"/>
      <c r="F7" s="813"/>
      <c r="G7" s="813"/>
      <c r="H7" s="813"/>
      <c r="I7" s="813"/>
      <c r="J7" s="813"/>
      <c r="K7" s="813"/>
      <c r="L7" s="813"/>
    </row>
    <row r="8" spans="1:12" s="3" customFormat="1" ht="25.5" customHeight="1">
      <c r="B8" s="814" t="s">
        <v>1</v>
      </c>
      <c r="C8" s="814"/>
      <c r="D8" s="814"/>
      <c r="E8" s="814"/>
      <c r="F8" s="814"/>
      <c r="G8" s="814"/>
      <c r="H8" s="814"/>
      <c r="I8" s="814"/>
      <c r="J8" s="814"/>
      <c r="K8" s="814"/>
      <c r="L8" s="814"/>
    </row>
    <row r="9" spans="1:12" s="3" customFormat="1" ht="25.5" customHeight="1">
      <c r="B9" s="812" t="s">
        <v>2</v>
      </c>
      <c r="C9" s="812"/>
      <c r="D9" s="812"/>
      <c r="E9" s="812"/>
      <c r="F9" s="812"/>
      <c r="G9" s="812"/>
      <c r="H9" s="812"/>
      <c r="I9" s="812"/>
      <c r="J9" s="812"/>
      <c r="K9" s="812"/>
      <c r="L9" s="812"/>
    </row>
    <row r="10" spans="1:12" s="3" customFormat="1" ht="25.5" customHeight="1">
      <c r="B10" s="812" t="s">
        <v>3</v>
      </c>
      <c r="C10" s="812"/>
      <c r="D10" s="812"/>
      <c r="E10" s="812"/>
      <c r="F10" s="812"/>
      <c r="G10" s="812"/>
      <c r="H10" s="812"/>
      <c r="I10" s="812"/>
      <c r="J10" s="812"/>
      <c r="K10" s="812"/>
      <c r="L10" s="812"/>
    </row>
    <row r="11" spans="1:12" s="3" customFormat="1" ht="41.25" customHeight="1">
      <c r="B11" s="815" t="s">
        <v>134</v>
      </c>
      <c r="C11" s="815"/>
      <c r="D11" s="815"/>
      <c r="E11" s="815"/>
      <c r="F11" s="815"/>
      <c r="G11" s="815"/>
      <c r="H11" s="815"/>
      <c r="I11" s="815"/>
      <c r="J11" s="815"/>
      <c r="K11" s="815"/>
      <c r="L11" s="815"/>
    </row>
    <row r="12" spans="1:12" s="3" customFormat="1" ht="25.5" customHeight="1">
      <c r="B12" s="812" t="s">
        <v>4</v>
      </c>
      <c r="C12" s="812"/>
      <c r="D12" s="812"/>
      <c r="E12" s="812"/>
      <c r="F12" s="812"/>
      <c r="G12" s="812"/>
      <c r="H12" s="812"/>
      <c r="I12" s="812"/>
      <c r="J12" s="812"/>
      <c r="K12" s="812"/>
      <c r="L12" s="812"/>
    </row>
    <row r="13" spans="1:12" s="3" customFormat="1" ht="25.5" customHeight="1">
      <c r="B13" s="812" t="s">
        <v>5</v>
      </c>
      <c r="C13" s="812"/>
      <c r="D13" s="812"/>
      <c r="E13" s="812"/>
      <c r="F13" s="812"/>
      <c r="G13" s="812"/>
      <c r="H13" s="812"/>
      <c r="I13" s="812"/>
      <c r="J13" s="812"/>
      <c r="K13" s="812"/>
      <c r="L13" s="812"/>
    </row>
    <row r="14" spans="1:12" s="3" customFormat="1" ht="25.5" customHeight="1">
      <c r="B14" s="816" t="s">
        <v>240</v>
      </c>
      <c r="C14" s="816"/>
      <c r="D14" s="816"/>
      <c r="E14" s="816"/>
      <c r="F14" s="816"/>
      <c r="G14" s="816"/>
      <c r="H14" s="816"/>
      <c r="I14" s="816"/>
      <c r="J14" s="816"/>
      <c r="K14" s="816"/>
      <c r="L14" s="816"/>
    </row>
    <row r="15" spans="1:12" s="3" customFormat="1" ht="25.5" customHeight="1">
      <c r="B15" s="812" t="s">
        <v>6</v>
      </c>
      <c r="C15" s="812"/>
      <c r="D15" s="812"/>
      <c r="E15" s="812"/>
      <c r="F15" s="812"/>
      <c r="G15" s="812"/>
      <c r="H15" s="812"/>
      <c r="I15" s="812"/>
      <c r="J15" s="812"/>
      <c r="K15" s="812"/>
      <c r="L15" s="812"/>
    </row>
    <row r="16" spans="1:12" s="3" customFormat="1" ht="25.5" customHeight="1">
      <c r="B16" s="3" t="s">
        <v>7</v>
      </c>
      <c r="G16" s="3">
        <f>+'ln 1'!D11</f>
        <v>259494</v>
      </c>
      <c r="I16" s="3" t="s">
        <v>78</v>
      </c>
    </row>
    <row r="17" spans="2:12" s="3" customFormat="1" ht="25.5" customHeight="1">
      <c r="B17" s="3" t="s">
        <v>8</v>
      </c>
      <c r="G17" s="4">
        <f>+'ln 1'!J13</f>
        <v>2397.17</v>
      </c>
      <c r="H17" s="3" t="s">
        <v>9</v>
      </c>
    </row>
    <row r="18" spans="2:12" s="3" customFormat="1" ht="25.5" customHeight="1">
      <c r="B18" s="3" t="s">
        <v>10</v>
      </c>
      <c r="I18" s="4">
        <f>+'ln 1'!Q13</f>
        <v>3092.63</v>
      </c>
      <c r="J18" s="3" t="s">
        <v>9</v>
      </c>
    </row>
    <row r="19" spans="2:12" s="3" customFormat="1" ht="25.5" customHeight="1">
      <c r="B19" s="812" t="s">
        <v>11</v>
      </c>
      <c r="C19" s="812"/>
      <c r="D19" s="812"/>
      <c r="E19" s="812"/>
      <c r="F19" s="812"/>
      <c r="G19" s="812"/>
      <c r="H19" s="812"/>
      <c r="I19" s="812"/>
      <c r="J19" s="812"/>
      <c r="K19" s="812"/>
      <c r="L19" s="812"/>
    </row>
    <row r="20" spans="2:12" s="3" customFormat="1" ht="25.5" customHeight="1">
      <c r="B20" s="812" t="s">
        <v>12</v>
      </c>
      <c r="C20" s="812"/>
      <c r="D20" s="812"/>
      <c r="E20" s="812"/>
      <c r="F20" s="812"/>
      <c r="G20" s="812"/>
      <c r="H20" s="812"/>
      <c r="I20" s="812"/>
      <c r="J20" s="812"/>
      <c r="K20" s="812"/>
      <c r="L20" s="812"/>
    </row>
    <row r="21" spans="2:12" s="3" customFormat="1" ht="25.5" customHeight="1">
      <c r="B21" s="3" t="s">
        <v>13</v>
      </c>
      <c r="F21" s="5">
        <f>(('ln 1'!N11/1.02/1.05)-1)*100</f>
        <v>8.9800000000000111</v>
      </c>
      <c r="G21" s="3" t="s">
        <v>14</v>
      </c>
    </row>
    <row r="22" spans="2:12" s="3" customFormat="1" ht="25.5" customHeight="1">
      <c r="B22" s="812" t="s">
        <v>15</v>
      </c>
      <c r="C22" s="812"/>
      <c r="D22" s="812"/>
      <c r="E22" s="812"/>
      <c r="F22" s="812"/>
      <c r="G22" s="812"/>
      <c r="H22" s="812"/>
      <c r="I22" s="812"/>
      <c r="J22" s="812"/>
      <c r="K22" s="812"/>
      <c r="L22" s="812"/>
    </row>
    <row r="23" spans="2:12" s="3" customFormat="1" ht="25.5" customHeight="1">
      <c r="B23" s="812" t="s">
        <v>16</v>
      </c>
      <c r="C23" s="812"/>
      <c r="D23" s="812"/>
      <c r="E23" s="812"/>
      <c r="F23" s="812"/>
      <c r="G23" s="812"/>
      <c r="H23" s="812"/>
      <c r="I23" s="812"/>
      <c r="J23" s="812"/>
      <c r="K23" s="812"/>
      <c r="L23" s="812"/>
    </row>
    <row r="24" spans="2:12" s="3" customFormat="1" ht="25.5" customHeight="1">
      <c r="B24" s="812" t="s">
        <v>17</v>
      </c>
      <c r="C24" s="812"/>
      <c r="D24" s="812"/>
      <c r="E24" s="812"/>
      <c r="F24" s="812"/>
      <c r="G24" s="812"/>
      <c r="H24" s="812"/>
      <c r="I24" s="812"/>
      <c r="J24" s="812"/>
      <c r="K24" s="812"/>
      <c r="L24" s="812"/>
    </row>
    <row r="25" spans="2:12" ht="22.5" customHeight="1">
      <c r="B25" s="817"/>
      <c r="C25" s="817"/>
      <c r="D25" s="817"/>
      <c r="E25" s="817"/>
      <c r="F25" s="817"/>
      <c r="G25" s="817"/>
      <c r="H25" s="817"/>
      <c r="I25" s="817"/>
      <c r="J25" s="817"/>
      <c r="K25" s="817"/>
      <c r="L25" s="817"/>
    </row>
    <row r="26" spans="2:12">
      <c r="B26" s="807"/>
      <c r="C26" s="807"/>
      <c r="D26" s="807"/>
      <c r="E26" s="807"/>
      <c r="F26" s="807"/>
      <c r="G26" s="807"/>
      <c r="H26" s="807"/>
      <c r="I26" s="807"/>
      <c r="J26" s="807"/>
      <c r="K26" s="807"/>
      <c r="L26" s="807"/>
    </row>
    <row r="27" spans="2:12">
      <c r="B27" s="807"/>
      <c r="C27" s="807"/>
      <c r="D27" s="807"/>
      <c r="E27" s="807"/>
      <c r="F27" s="807"/>
      <c r="G27" s="807"/>
      <c r="H27" s="807"/>
      <c r="I27" s="807"/>
      <c r="J27" s="807"/>
      <c r="K27" s="807"/>
      <c r="L27" s="807"/>
    </row>
    <row r="28" spans="2:12">
      <c r="B28" s="818" t="s">
        <v>330</v>
      </c>
      <c r="C28" s="818"/>
      <c r="D28" s="818"/>
      <c r="E28" s="818"/>
      <c r="F28" s="818"/>
      <c r="G28" s="818"/>
      <c r="H28" s="818"/>
      <c r="I28" s="818"/>
      <c r="J28" s="818"/>
      <c r="K28" s="818"/>
      <c r="L28" s="818"/>
    </row>
    <row r="29" spans="2:12">
      <c r="B29" s="807"/>
      <c r="C29" s="807"/>
      <c r="D29" s="807"/>
      <c r="E29" s="807"/>
      <c r="F29" s="807"/>
      <c r="G29" s="807"/>
      <c r="H29" s="807"/>
      <c r="I29" s="807"/>
      <c r="J29" s="807"/>
      <c r="K29" s="807"/>
      <c r="L29" s="807"/>
    </row>
    <row r="72" spans="3:3">
      <c r="C72" s="1" t="s">
        <v>128</v>
      </c>
    </row>
  </sheetData>
  <mergeCells count="25">
    <mergeCell ref="B29:L29"/>
    <mergeCell ref="B23:L23"/>
    <mergeCell ref="B24:L24"/>
    <mergeCell ref="B25:L25"/>
    <mergeCell ref="B26:L26"/>
    <mergeCell ref="B27:L27"/>
    <mergeCell ref="B28:L28"/>
    <mergeCell ref="B22:L22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9:L19"/>
    <mergeCell ref="B20:L20"/>
    <mergeCell ref="B6:L6"/>
    <mergeCell ref="A1:C1"/>
    <mergeCell ref="A2:C2"/>
    <mergeCell ref="B3:K3"/>
    <mergeCell ref="B4:L4"/>
    <mergeCell ref="B5:L5"/>
  </mergeCells>
  <printOptions horizontalCentered="1"/>
  <pageMargins left="0" right="0" top="0.2" bottom="0.2" header="0.31496062992126" footer="0.3149606299212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</sheetPr>
  <dimension ref="A1:Q66"/>
  <sheetViews>
    <sheetView view="pageBreakPreview" topLeftCell="A49" zoomScaleSheetLayoutView="100" workbookViewId="0">
      <selection activeCell="I1" sqref="I1:S1048576"/>
    </sheetView>
  </sheetViews>
  <sheetFormatPr defaultRowHeight="15.75"/>
  <cols>
    <col min="1" max="1" width="4" style="6" bestFit="1" customWidth="1"/>
    <col min="2" max="2" width="10" style="6" customWidth="1"/>
    <col min="3" max="3" width="54.85546875" style="6" customWidth="1"/>
    <col min="4" max="4" width="14.85546875" style="6" customWidth="1"/>
    <col min="5" max="5" width="12.85546875" style="7" customWidth="1"/>
    <col min="6" max="6" width="13.7109375" style="6" bestFit="1" customWidth="1"/>
    <col min="7" max="7" width="12.42578125" style="6" customWidth="1"/>
    <col min="8" max="8" width="14.42578125" style="6" customWidth="1"/>
    <col min="9" max="9" width="14.140625" style="6" hidden="1" customWidth="1"/>
    <col min="10" max="10" width="10.140625" style="6" hidden="1" customWidth="1"/>
    <col min="11" max="19" width="0" style="6" hidden="1" customWidth="1"/>
    <col min="20" max="236" width="9.140625" style="6"/>
    <col min="237" max="237" width="4.42578125" style="6" customWidth="1"/>
    <col min="238" max="238" width="17.85546875" style="6" customWidth="1"/>
    <col min="239" max="239" width="39.28515625" style="6" customWidth="1"/>
    <col min="240" max="240" width="16.5703125" style="6" customWidth="1"/>
    <col min="241" max="241" width="17.5703125" style="6" customWidth="1"/>
    <col min="242" max="242" width="16.140625" style="6" customWidth="1"/>
    <col min="243" max="243" width="14.28515625" style="6" customWidth="1"/>
    <col min="244" max="244" width="21" style="6" customWidth="1"/>
    <col min="245" max="245" width="12.140625" style="6" customWidth="1"/>
    <col min="246" max="246" width="10.7109375" style="6" bestFit="1" customWidth="1"/>
    <col min="247" max="492" width="9.140625" style="6"/>
    <col min="493" max="493" width="4.42578125" style="6" customWidth="1"/>
    <col min="494" max="494" width="17.85546875" style="6" customWidth="1"/>
    <col min="495" max="495" width="39.28515625" style="6" customWidth="1"/>
    <col min="496" max="496" width="16.5703125" style="6" customWidth="1"/>
    <col min="497" max="497" width="17.5703125" style="6" customWidth="1"/>
    <col min="498" max="498" width="16.140625" style="6" customWidth="1"/>
    <col min="499" max="499" width="14.28515625" style="6" customWidth="1"/>
    <col min="500" max="500" width="21" style="6" customWidth="1"/>
    <col min="501" max="501" width="12.140625" style="6" customWidth="1"/>
    <col min="502" max="502" width="10.7109375" style="6" bestFit="1" customWidth="1"/>
    <col min="503" max="748" width="9.140625" style="6"/>
    <col min="749" max="749" width="4.42578125" style="6" customWidth="1"/>
    <col min="750" max="750" width="17.85546875" style="6" customWidth="1"/>
    <col min="751" max="751" width="39.28515625" style="6" customWidth="1"/>
    <col min="752" max="752" width="16.5703125" style="6" customWidth="1"/>
    <col min="753" max="753" width="17.5703125" style="6" customWidth="1"/>
    <col min="754" max="754" width="16.140625" style="6" customWidth="1"/>
    <col min="755" max="755" width="14.28515625" style="6" customWidth="1"/>
    <col min="756" max="756" width="21" style="6" customWidth="1"/>
    <col min="757" max="757" width="12.140625" style="6" customWidth="1"/>
    <col min="758" max="758" width="10.7109375" style="6" bestFit="1" customWidth="1"/>
    <col min="759" max="1004" width="9.140625" style="6"/>
    <col min="1005" max="1005" width="4.42578125" style="6" customWidth="1"/>
    <col min="1006" max="1006" width="17.85546875" style="6" customWidth="1"/>
    <col min="1007" max="1007" width="39.28515625" style="6" customWidth="1"/>
    <col min="1008" max="1008" width="16.5703125" style="6" customWidth="1"/>
    <col min="1009" max="1009" width="17.5703125" style="6" customWidth="1"/>
    <col min="1010" max="1010" width="16.140625" style="6" customWidth="1"/>
    <col min="1011" max="1011" width="14.28515625" style="6" customWidth="1"/>
    <col min="1012" max="1012" width="21" style="6" customWidth="1"/>
    <col min="1013" max="1013" width="12.140625" style="6" customWidth="1"/>
    <col min="1014" max="1014" width="10.7109375" style="6" bestFit="1" customWidth="1"/>
    <col min="1015" max="1260" width="9.140625" style="6"/>
    <col min="1261" max="1261" width="4.42578125" style="6" customWidth="1"/>
    <col min="1262" max="1262" width="17.85546875" style="6" customWidth="1"/>
    <col min="1263" max="1263" width="39.28515625" style="6" customWidth="1"/>
    <col min="1264" max="1264" width="16.5703125" style="6" customWidth="1"/>
    <col min="1265" max="1265" width="17.5703125" style="6" customWidth="1"/>
    <col min="1266" max="1266" width="16.140625" style="6" customWidth="1"/>
    <col min="1267" max="1267" width="14.28515625" style="6" customWidth="1"/>
    <col min="1268" max="1268" width="21" style="6" customWidth="1"/>
    <col min="1269" max="1269" width="12.140625" style="6" customWidth="1"/>
    <col min="1270" max="1270" width="10.7109375" style="6" bestFit="1" customWidth="1"/>
    <col min="1271" max="1516" width="9.140625" style="6"/>
    <col min="1517" max="1517" width="4.42578125" style="6" customWidth="1"/>
    <col min="1518" max="1518" width="17.85546875" style="6" customWidth="1"/>
    <col min="1519" max="1519" width="39.28515625" style="6" customWidth="1"/>
    <col min="1520" max="1520" width="16.5703125" style="6" customWidth="1"/>
    <col min="1521" max="1521" width="17.5703125" style="6" customWidth="1"/>
    <col min="1522" max="1522" width="16.140625" style="6" customWidth="1"/>
    <col min="1523" max="1523" width="14.28515625" style="6" customWidth="1"/>
    <col min="1524" max="1524" width="21" style="6" customWidth="1"/>
    <col min="1525" max="1525" width="12.140625" style="6" customWidth="1"/>
    <col min="1526" max="1526" width="10.7109375" style="6" bestFit="1" customWidth="1"/>
    <col min="1527" max="1772" width="9.140625" style="6"/>
    <col min="1773" max="1773" width="4.42578125" style="6" customWidth="1"/>
    <col min="1774" max="1774" width="17.85546875" style="6" customWidth="1"/>
    <col min="1775" max="1775" width="39.28515625" style="6" customWidth="1"/>
    <col min="1776" max="1776" width="16.5703125" style="6" customWidth="1"/>
    <col min="1777" max="1777" width="17.5703125" style="6" customWidth="1"/>
    <col min="1778" max="1778" width="16.140625" style="6" customWidth="1"/>
    <col min="1779" max="1779" width="14.28515625" style="6" customWidth="1"/>
    <col min="1780" max="1780" width="21" style="6" customWidth="1"/>
    <col min="1781" max="1781" width="12.140625" style="6" customWidth="1"/>
    <col min="1782" max="1782" width="10.7109375" style="6" bestFit="1" customWidth="1"/>
    <col min="1783" max="2028" width="9.140625" style="6"/>
    <col min="2029" max="2029" width="4.42578125" style="6" customWidth="1"/>
    <col min="2030" max="2030" width="17.85546875" style="6" customWidth="1"/>
    <col min="2031" max="2031" width="39.28515625" style="6" customWidth="1"/>
    <col min="2032" max="2032" width="16.5703125" style="6" customWidth="1"/>
    <col min="2033" max="2033" width="17.5703125" style="6" customWidth="1"/>
    <col min="2034" max="2034" width="16.140625" style="6" customWidth="1"/>
    <col min="2035" max="2035" width="14.28515625" style="6" customWidth="1"/>
    <col min="2036" max="2036" width="21" style="6" customWidth="1"/>
    <col min="2037" max="2037" width="12.140625" style="6" customWidth="1"/>
    <col min="2038" max="2038" width="10.7109375" style="6" bestFit="1" customWidth="1"/>
    <col min="2039" max="2284" width="9.140625" style="6"/>
    <col min="2285" max="2285" width="4.42578125" style="6" customWidth="1"/>
    <col min="2286" max="2286" width="17.85546875" style="6" customWidth="1"/>
    <col min="2287" max="2287" width="39.28515625" style="6" customWidth="1"/>
    <col min="2288" max="2288" width="16.5703125" style="6" customWidth="1"/>
    <col min="2289" max="2289" width="17.5703125" style="6" customWidth="1"/>
    <col min="2290" max="2290" width="16.140625" style="6" customWidth="1"/>
    <col min="2291" max="2291" width="14.28515625" style="6" customWidth="1"/>
    <col min="2292" max="2292" width="21" style="6" customWidth="1"/>
    <col min="2293" max="2293" width="12.140625" style="6" customWidth="1"/>
    <col min="2294" max="2294" width="10.7109375" style="6" bestFit="1" customWidth="1"/>
    <col min="2295" max="2540" width="9.140625" style="6"/>
    <col min="2541" max="2541" width="4.42578125" style="6" customWidth="1"/>
    <col min="2542" max="2542" width="17.85546875" style="6" customWidth="1"/>
    <col min="2543" max="2543" width="39.28515625" style="6" customWidth="1"/>
    <col min="2544" max="2544" width="16.5703125" style="6" customWidth="1"/>
    <col min="2545" max="2545" width="17.5703125" style="6" customWidth="1"/>
    <col min="2546" max="2546" width="16.140625" style="6" customWidth="1"/>
    <col min="2547" max="2547" width="14.28515625" style="6" customWidth="1"/>
    <col min="2548" max="2548" width="21" style="6" customWidth="1"/>
    <col min="2549" max="2549" width="12.140625" style="6" customWidth="1"/>
    <col min="2550" max="2550" width="10.7109375" style="6" bestFit="1" customWidth="1"/>
    <col min="2551" max="2796" width="9.140625" style="6"/>
    <col min="2797" max="2797" width="4.42578125" style="6" customWidth="1"/>
    <col min="2798" max="2798" width="17.85546875" style="6" customWidth="1"/>
    <col min="2799" max="2799" width="39.28515625" style="6" customWidth="1"/>
    <col min="2800" max="2800" width="16.5703125" style="6" customWidth="1"/>
    <col min="2801" max="2801" width="17.5703125" style="6" customWidth="1"/>
    <col min="2802" max="2802" width="16.140625" style="6" customWidth="1"/>
    <col min="2803" max="2803" width="14.28515625" style="6" customWidth="1"/>
    <col min="2804" max="2804" width="21" style="6" customWidth="1"/>
    <col min="2805" max="2805" width="12.140625" style="6" customWidth="1"/>
    <col min="2806" max="2806" width="10.7109375" style="6" bestFit="1" customWidth="1"/>
    <col min="2807" max="3052" width="9.140625" style="6"/>
    <col min="3053" max="3053" width="4.42578125" style="6" customWidth="1"/>
    <col min="3054" max="3054" width="17.85546875" style="6" customWidth="1"/>
    <col min="3055" max="3055" width="39.28515625" style="6" customWidth="1"/>
    <col min="3056" max="3056" width="16.5703125" style="6" customWidth="1"/>
    <col min="3057" max="3057" width="17.5703125" style="6" customWidth="1"/>
    <col min="3058" max="3058" width="16.140625" style="6" customWidth="1"/>
    <col min="3059" max="3059" width="14.28515625" style="6" customWidth="1"/>
    <col min="3060" max="3060" width="21" style="6" customWidth="1"/>
    <col min="3061" max="3061" width="12.140625" style="6" customWidth="1"/>
    <col min="3062" max="3062" width="10.7109375" style="6" bestFit="1" customWidth="1"/>
    <col min="3063" max="3308" width="9.140625" style="6"/>
    <col min="3309" max="3309" width="4.42578125" style="6" customWidth="1"/>
    <col min="3310" max="3310" width="17.85546875" style="6" customWidth="1"/>
    <col min="3311" max="3311" width="39.28515625" style="6" customWidth="1"/>
    <col min="3312" max="3312" width="16.5703125" style="6" customWidth="1"/>
    <col min="3313" max="3313" width="17.5703125" style="6" customWidth="1"/>
    <col min="3314" max="3314" width="16.140625" style="6" customWidth="1"/>
    <col min="3315" max="3315" width="14.28515625" style="6" customWidth="1"/>
    <col min="3316" max="3316" width="21" style="6" customWidth="1"/>
    <col min="3317" max="3317" width="12.140625" style="6" customWidth="1"/>
    <col min="3318" max="3318" width="10.7109375" style="6" bestFit="1" customWidth="1"/>
    <col min="3319" max="3564" width="9.140625" style="6"/>
    <col min="3565" max="3565" width="4.42578125" style="6" customWidth="1"/>
    <col min="3566" max="3566" width="17.85546875" style="6" customWidth="1"/>
    <col min="3567" max="3567" width="39.28515625" style="6" customWidth="1"/>
    <col min="3568" max="3568" width="16.5703125" style="6" customWidth="1"/>
    <col min="3569" max="3569" width="17.5703125" style="6" customWidth="1"/>
    <col min="3570" max="3570" width="16.140625" style="6" customWidth="1"/>
    <col min="3571" max="3571" width="14.28515625" style="6" customWidth="1"/>
    <col min="3572" max="3572" width="21" style="6" customWidth="1"/>
    <col min="3573" max="3573" width="12.140625" style="6" customWidth="1"/>
    <col min="3574" max="3574" width="10.7109375" style="6" bestFit="1" customWidth="1"/>
    <col min="3575" max="3820" width="9.140625" style="6"/>
    <col min="3821" max="3821" width="4.42578125" style="6" customWidth="1"/>
    <col min="3822" max="3822" width="17.85546875" style="6" customWidth="1"/>
    <col min="3823" max="3823" width="39.28515625" style="6" customWidth="1"/>
    <col min="3824" max="3824" width="16.5703125" style="6" customWidth="1"/>
    <col min="3825" max="3825" width="17.5703125" style="6" customWidth="1"/>
    <col min="3826" max="3826" width="16.140625" style="6" customWidth="1"/>
    <col min="3827" max="3827" width="14.28515625" style="6" customWidth="1"/>
    <col min="3828" max="3828" width="21" style="6" customWidth="1"/>
    <col min="3829" max="3829" width="12.140625" style="6" customWidth="1"/>
    <col min="3830" max="3830" width="10.7109375" style="6" bestFit="1" customWidth="1"/>
    <col min="3831" max="4076" width="9.140625" style="6"/>
    <col min="4077" max="4077" width="4.42578125" style="6" customWidth="1"/>
    <col min="4078" max="4078" width="17.85546875" style="6" customWidth="1"/>
    <col min="4079" max="4079" width="39.28515625" style="6" customWidth="1"/>
    <col min="4080" max="4080" width="16.5703125" style="6" customWidth="1"/>
    <col min="4081" max="4081" width="17.5703125" style="6" customWidth="1"/>
    <col min="4082" max="4082" width="16.140625" style="6" customWidth="1"/>
    <col min="4083" max="4083" width="14.28515625" style="6" customWidth="1"/>
    <col min="4084" max="4084" width="21" style="6" customWidth="1"/>
    <col min="4085" max="4085" width="12.140625" style="6" customWidth="1"/>
    <col min="4086" max="4086" width="10.7109375" style="6" bestFit="1" customWidth="1"/>
    <col min="4087" max="4332" width="9.140625" style="6"/>
    <col min="4333" max="4333" width="4.42578125" style="6" customWidth="1"/>
    <col min="4334" max="4334" width="17.85546875" style="6" customWidth="1"/>
    <col min="4335" max="4335" width="39.28515625" style="6" customWidth="1"/>
    <col min="4336" max="4336" width="16.5703125" style="6" customWidth="1"/>
    <col min="4337" max="4337" width="17.5703125" style="6" customWidth="1"/>
    <col min="4338" max="4338" width="16.140625" style="6" customWidth="1"/>
    <col min="4339" max="4339" width="14.28515625" style="6" customWidth="1"/>
    <col min="4340" max="4340" width="21" style="6" customWidth="1"/>
    <col min="4341" max="4341" width="12.140625" style="6" customWidth="1"/>
    <col min="4342" max="4342" width="10.7109375" style="6" bestFit="1" customWidth="1"/>
    <col min="4343" max="4588" width="9.140625" style="6"/>
    <col min="4589" max="4589" width="4.42578125" style="6" customWidth="1"/>
    <col min="4590" max="4590" width="17.85546875" style="6" customWidth="1"/>
    <col min="4591" max="4591" width="39.28515625" style="6" customWidth="1"/>
    <col min="4592" max="4592" width="16.5703125" style="6" customWidth="1"/>
    <col min="4593" max="4593" width="17.5703125" style="6" customWidth="1"/>
    <col min="4594" max="4594" width="16.140625" style="6" customWidth="1"/>
    <col min="4595" max="4595" width="14.28515625" style="6" customWidth="1"/>
    <col min="4596" max="4596" width="21" style="6" customWidth="1"/>
    <col min="4597" max="4597" width="12.140625" style="6" customWidth="1"/>
    <col min="4598" max="4598" width="10.7109375" style="6" bestFit="1" customWidth="1"/>
    <col min="4599" max="4844" width="9.140625" style="6"/>
    <col min="4845" max="4845" width="4.42578125" style="6" customWidth="1"/>
    <col min="4846" max="4846" width="17.85546875" style="6" customWidth="1"/>
    <col min="4847" max="4847" width="39.28515625" style="6" customWidth="1"/>
    <col min="4848" max="4848" width="16.5703125" style="6" customWidth="1"/>
    <col min="4849" max="4849" width="17.5703125" style="6" customWidth="1"/>
    <col min="4850" max="4850" width="16.140625" style="6" customWidth="1"/>
    <col min="4851" max="4851" width="14.28515625" style="6" customWidth="1"/>
    <col min="4852" max="4852" width="21" style="6" customWidth="1"/>
    <col min="4853" max="4853" width="12.140625" style="6" customWidth="1"/>
    <col min="4854" max="4854" width="10.7109375" style="6" bestFit="1" customWidth="1"/>
    <col min="4855" max="5100" width="9.140625" style="6"/>
    <col min="5101" max="5101" width="4.42578125" style="6" customWidth="1"/>
    <col min="5102" max="5102" width="17.85546875" style="6" customWidth="1"/>
    <col min="5103" max="5103" width="39.28515625" style="6" customWidth="1"/>
    <col min="5104" max="5104" width="16.5703125" style="6" customWidth="1"/>
    <col min="5105" max="5105" width="17.5703125" style="6" customWidth="1"/>
    <col min="5106" max="5106" width="16.140625" style="6" customWidth="1"/>
    <col min="5107" max="5107" width="14.28515625" style="6" customWidth="1"/>
    <col min="5108" max="5108" width="21" style="6" customWidth="1"/>
    <col min="5109" max="5109" width="12.140625" style="6" customWidth="1"/>
    <col min="5110" max="5110" width="10.7109375" style="6" bestFit="1" customWidth="1"/>
    <col min="5111" max="5356" width="9.140625" style="6"/>
    <col min="5357" max="5357" width="4.42578125" style="6" customWidth="1"/>
    <col min="5358" max="5358" width="17.85546875" style="6" customWidth="1"/>
    <col min="5359" max="5359" width="39.28515625" style="6" customWidth="1"/>
    <col min="5360" max="5360" width="16.5703125" style="6" customWidth="1"/>
    <col min="5361" max="5361" width="17.5703125" style="6" customWidth="1"/>
    <col min="5362" max="5362" width="16.140625" style="6" customWidth="1"/>
    <col min="5363" max="5363" width="14.28515625" style="6" customWidth="1"/>
    <col min="5364" max="5364" width="21" style="6" customWidth="1"/>
    <col min="5365" max="5365" width="12.140625" style="6" customWidth="1"/>
    <col min="5366" max="5366" width="10.7109375" style="6" bestFit="1" customWidth="1"/>
    <col min="5367" max="5612" width="9.140625" style="6"/>
    <col min="5613" max="5613" width="4.42578125" style="6" customWidth="1"/>
    <col min="5614" max="5614" width="17.85546875" style="6" customWidth="1"/>
    <col min="5615" max="5615" width="39.28515625" style="6" customWidth="1"/>
    <col min="5616" max="5616" width="16.5703125" style="6" customWidth="1"/>
    <col min="5617" max="5617" width="17.5703125" style="6" customWidth="1"/>
    <col min="5618" max="5618" width="16.140625" style="6" customWidth="1"/>
    <col min="5619" max="5619" width="14.28515625" style="6" customWidth="1"/>
    <col min="5620" max="5620" width="21" style="6" customWidth="1"/>
    <col min="5621" max="5621" width="12.140625" style="6" customWidth="1"/>
    <col min="5622" max="5622" width="10.7109375" style="6" bestFit="1" customWidth="1"/>
    <col min="5623" max="5868" width="9.140625" style="6"/>
    <col min="5869" max="5869" width="4.42578125" style="6" customWidth="1"/>
    <col min="5870" max="5870" width="17.85546875" style="6" customWidth="1"/>
    <col min="5871" max="5871" width="39.28515625" style="6" customWidth="1"/>
    <col min="5872" max="5872" width="16.5703125" style="6" customWidth="1"/>
    <col min="5873" max="5873" width="17.5703125" style="6" customWidth="1"/>
    <col min="5874" max="5874" width="16.140625" style="6" customWidth="1"/>
    <col min="5875" max="5875" width="14.28515625" style="6" customWidth="1"/>
    <col min="5876" max="5876" width="21" style="6" customWidth="1"/>
    <col min="5877" max="5877" width="12.140625" style="6" customWidth="1"/>
    <col min="5878" max="5878" width="10.7109375" style="6" bestFit="1" customWidth="1"/>
    <col min="5879" max="6124" width="9.140625" style="6"/>
    <col min="6125" max="6125" width="4.42578125" style="6" customWidth="1"/>
    <col min="6126" max="6126" width="17.85546875" style="6" customWidth="1"/>
    <col min="6127" max="6127" width="39.28515625" style="6" customWidth="1"/>
    <col min="6128" max="6128" width="16.5703125" style="6" customWidth="1"/>
    <col min="6129" max="6129" width="17.5703125" style="6" customWidth="1"/>
    <col min="6130" max="6130" width="16.140625" style="6" customWidth="1"/>
    <col min="6131" max="6131" width="14.28515625" style="6" customWidth="1"/>
    <col min="6132" max="6132" width="21" style="6" customWidth="1"/>
    <col min="6133" max="6133" width="12.140625" style="6" customWidth="1"/>
    <col min="6134" max="6134" width="10.7109375" style="6" bestFit="1" customWidth="1"/>
    <col min="6135" max="6380" width="9.140625" style="6"/>
    <col min="6381" max="6381" width="4.42578125" style="6" customWidth="1"/>
    <col min="6382" max="6382" width="17.85546875" style="6" customWidth="1"/>
    <col min="6383" max="6383" width="39.28515625" style="6" customWidth="1"/>
    <col min="6384" max="6384" width="16.5703125" style="6" customWidth="1"/>
    <col min="6385" max="6385" width="17.5703125" style="6" customWidth="1"/>
    <col min="6386" max="6386" width="16.140625" style="6" customWidth="1"/>
    <col min="6387" max="6387" width="14.28515625" style="6" customWidth="1"/>
    <col min="6388" max="6388" width="21" style="6" customWidth="1"/>
    <col min="6389" max="6389" width="12.140625" style="6" customWidth="1"/>
    <col min="6390" max="6390" width="10.7109375" style="6" bestFit="1" customWidth="1"/>
    <col min="6391" max="6636" width="9.140625" style="6"/>
    <col min="6637" max="6637" width="4.42578125" style="6" customWidth="1"/>
    <col min="6638" max="6638" width="17.85546875" style="6" customWidth="1"/>
    <col min="6639" max="6639" width="39.28515625" style="6" customWidth="1"/>
    <col min="6640" max="6640" width="16.5703125" style="6" customWidth="1"/>
    <col min="6641" max="6641" width="17.5703125" style="6" customWidth="1"/>
    <col min="6642" max="6642" width="16.140625" style="6" customWidth="1"/>
    <col min="6643" max="6643" width="14.28515625" style="6" customWidth="1"/>
    <col min="6644" max="6644" width="21" style="6" customWidth="1"/>
    <col min="6645" max="6645" width="12.140625" style="6" customWidth="1"/>
    <col min="6646" max="6646" width="10.7109375" style="6" bestFit="1" customWidth="1"/>
    <col min="6647" max="6892" width="9.140625" style="6"/>
    <col min="6893" max="6893" width="4.42578125" style="6" customWidth="1"/>
    <col min="6894" max="6894" width="17.85546875" style="6" customWidth="1"/>
    <col min="6895" max="6895" width="39.28515625" style="6" customWidth="1"/>
    <col min="6896" max="6896" width="16.5703125" style="6" customWidth="1"/>
    <col min="6897" max="6897" width="17.5703125" style="6" customWidth="1"/>
    <col min="6898" max="6898" width="16.140625" style="6" customWidth="1"/>
    <col min="6899" max="6899" width="14.28515625" style="6" customWidth="1"/>
    <col min="6900" max="6900" width="21" style="6" customWidth="1"/>
    <col min="6901" max="6901" width="12.140625" style="6" customWidth="1"/>
    <col min="6902" max="6902" width="10.7109375" style="6" bestFit="1" customWidth="1"/>
    <col min="6903" max="7148" width="9.140625" style="6"/>
    <col min="7149" max="7149" width="4.42578125" style="6" customWidth="1"/>
    <col min="7150" max="7150" width="17.85546875" style="6" customWidth="1"/>
    <col min="7151" max="7151" width="39.28515625" style="6" customWidth="1"/>
    <col min="7152" max="7152" width="16.5703125" style="6" customWidth="1"/>
    <col min="7153" max="7153" width="17.5703125" style="6" customWidth="1"/>
    <col min="7154" max="7154" width="16.140625" style="6" customWidth="1"/>
    <col min="7155" max="7155" width="14.28515625" style="6" customWidth="1"/>
    <col min="7156" max="7156" width="21" style="6" customWidth="1"/>
    <col min="7157" max="7157" width="12.140625" style="6" customWidth="1"/>
    <col min="7158" max="7158" width="10.7109375" style="6" bestFit="1" customWidth="1"/>
    <col min="7159" max="7404" width="9.140625" style="6"/>
    <col min="7405" max="7405" width="4.42578125" style="6" customWidth="1"/>
    <col min="7406" max="7406" width="17.85546875" style="6" customWidth="1"/>
    <col min="7407" max="7407" width="39.28515625" style="6" customWidth="1"/>
    <col min="7408" max="7408" width="16.5703125" style="6" customWidth="1"/>
    <col min="7409" max="7409" width="17.5703125" style="6" customWidth="1"/>
    <col min="7410" max="7410" width="16.140625" style="6" customWidth="1"/>
    <col min="7411" max="7411" width="14.28515625" style="6" customWidth="1"/>
    <col min="7412" max="7412" width="21" style="6" customWidth="1"/>
    <col min="7413" max="7413" width="12.140625" style="6" customWidth="1"/>
    <col min="7414" max="7414" width="10.7109375" style="6" bestFit="1" customWidth="1"/>
    <col min="7415" max="7660" width="9.140625" style="6"/>
    <col min="7661" max="7661" width="4.42578125" style="6" customWidth="1"/>
    <col min="7662" max="7662" width="17.85546875" style="6" customWidth="1"/>
    <col min="7663" max="7663" width="39.28515625" style="6" customWidth="1"/>
    <col min="7664" max="7664" width="16.5703125" style="6" customWidth="1"/>
    <col min="7665" max="7665" width="17.5703125" style="6" customWidth="1"/>
    <col min="7666" max="7666" width="16.140625" style="6" customWidth="1"/>
    <col min="7667" max="7667" width="14.28515625" style="6" customWidth="1"/>
    <col min="7668" max="7668" width="21" style="6" customWidth="1"/>
    <col min="7669" max="7669" width="12.140625" style="6" customWidth="1"/>
    <col min="7670" max="7670" width="10.7109375" style="6" bestFit="1" customWidth="1"/>
    <col min="7671" max="7916" width="9.140625" style="6"/>
    <col min="7917" max="7917" width="4.42578125" style="6" customWidth="1"/>
    <col min="7918" max="7918" width="17.85546875" style="6" customWidth="1"/>
    <col min="7919" max="7919" width="39.28515625" style="6" customWidth="1"/>
    <col min="7920" max="7920" width="16.5703125" style="6" customWidth="1"/>
    <col min="7921" max="7921" width="17.5703125" style="6" customWidth="1"/>
    <col min="7922" max="7922" width="16.140625" style="6" customWidth="1"/>
    <col min="7923" max="7923" width="14.28515625" style="6" customWidth="1"/>
    <col min="7924" max="7924" width="21" style="6" customWidth="1"/>
    <col min="7925" max="7925" width="12.140625" style="6" customWidth="1"/>
    <col min="7926" max="7926" width="10.7109375" style="6" bestFit="1" customWidth="1"/>
    <col min="7927" max="8172" width="9.140625" style="6"/>
    <col min="8173" max="8173" width="4.42578125" style="6" customWidth="1"/>
    <col min="8174" max="8174" width="17.85546875" style="6" customWidth="1"/>
    <col min="8175" max="8175" width="39.28515625" style="6" customWidth="1"/>
    <col min="8176" max="8176" width="16.5703125" style="6" customWidth="1"/>
    <col min="8177" max="8177" width="17.5703125" style="6" customWidth="1"/>
    <col min="8178" max="8178" width="16.140625" style="6" customWidth="1"/>
    <col min="8179" max="8179" width="14.28515625" style="6" customWidth="1"/>
    <col min="8180" max="8180" width="21" style="6" customWidth="1"/>
    <col min="8181" max="8181" width="12.140625" style="6" customWidth="1"/>
    <col min="8182" max="8182" width="10.7109375" style="6" bestFit="1" customWidth="1"/>
    <col min="8183" max="8428" width="9.140625" style="6"/>
    <col min="8429" max="8429" width="4.42578125" style="6" customWidth="1"/>
    <col min="8430" max="8430" width="17.85546875" style="6" customWidth="1"/>
    <col min="8431" max="8431" width="39.28515625" style="6" customWidth="1"/>
    <col min="8432" max="8432" width="16.5703125" style="6" customWidth="1"/>
    <col min="8433" max="8433" width="17.5703125" style="6" customWidth="1"/>
    <col min="8434" max="8434" width="16.140625" style="6" customWidth="1"/>
    <col min="8435" max="8435" width="14.28515625" style="6" customWidth="1"/>
    <col min="8436" max="8436" width="21" style="6" customWidth="1"/>
    <col min="8437" max="8437" width="12.140625" style="6" customWidth="1"/>
    <col min="8438" max="8438" width="10.7109375" style="6" bestFit="1" customWidth="1"/>
    <col min="8439" max="8684" width="9.140625" style="6"/>
    <col min="8685" max="8685" width="4.42578125" style="6" customWidth="1"/>
    <col min="8686" max="8686" width="17.85546875" style="6" customWidth="1"/>
    <col min="8687" max="8687" width="39.28515625" style="6" customWidth="1"/>
    <col min="8688" max="8688" width="16.5703125" style="6" customWidth="1"/>
    <col min="8689" max="8689" width="17.5703125" style="6" customWidth="1"/>
    <col min="8690" max="8690" width="16.140625" style="6" customWidth="1"/>
    <col min="8691" max="8691" width="14.28515625" style="6" customWidth="1"/>
    <col min="8692" max="8692" width="21" style="6" customWidth="1"/>
    <col min="8693" max="8693" width="12.140625" style="6" customWidth="1"/>
    <col min="8694" max="8694" width="10.7109375" style="6" bestFit="1" customWidth="1"/>
    <col min="8695" max="8940" width="9.140625" style="6"/>
    <col min="8941" max="8941" width="4.42578125" style="6" customWidth="1"/>
    <col min="8942" max="8942" width="17.85546875" style="6" customWidth="1"/>
    <col min="8943" max="8943" width="39.28515625" style="6" customWidth="1"/>
    <col min="8944" max="8944" width="16.5703125" style="6" customWidth="1"/>
    <col min="8945" max="8945" width="17.5703125" style="6" customWidth="1"/>
    <col min="8946" max="8946" width="16.140625" style="6" customWidth="1"/>
    <col min="8947" max="8947" width="14.28515625" style="6" customWidth="1"/>
    <col min="8948" max="8948" width="21" style="6" customWidth="1"/>
    <col min="8949" max="8949" width="12.140625" style="6" customWidth="1"/>
    <col min="8950" max="8950" width="10.7109375" style="6" bestFit="1" customWidth="1"/>
    <col min="8951" max="9196" width="9.140625" style="6"/>
    <col min="9197" max="9197" width="4.42578125" style="6" customWidth="1"/>
    <col min="9198" max="9198" width="17.85546875" style="6" customWidth="1"/>
    <col min="9199" max="9199" width="39.28515625" style="6" customWidth="1"/>
    <col min="9200" max="9200" width="16.5703125" style="6" customWidth="1"/>
    <col min="9201" max="9201" width="17.5703125" style="6" customWidth="1"/>
    <col min="9202" max="9202" width="16.140625" style="6" customWidth="1"/>
    <col min="9203" max="9203" width="14.28515625" style="6" customWidth="1"/>
    <col min="9204" max="9204" width="21" style="6" customWidth="1"/>
    <col min="9205" max="9205" width="12.140625" style="6" customWidth="1"/>
    <col min="9206" max="9206" width="10.7109375" style="6" bestFit="1" customWidth="1"/>
    <col min="9207" max="9452" width="9.140625" style="6"/>
    <col min="9453" max="9453" width="4.42578125" style="6" customWidth="1"/>
    <col min="9454" max="9454" width="17.85546875" style="6" customWidth="1"/>
    <col min="9455" max="9455" width="39.28515625" style="6" customWidth="1"/>
    <col min="9456" max="9456" width="16.5703125" style="6" customWidth="1"/>
    <col min="9457" max="9457" width="17.5703125" style="6" customWidth="1"/>
    <col min="9458" max="9458" width="16.140625" style="6" customWidth="1"/>
    <col min="9459" max="9459" width="14.28515625" style="6" customWidth="1"/>
    <col min="9460" max="9460" width="21" style="6" customWidth="1"/>
    <col min="9461" max="9461" width="12.140625" style="6" customWidth="1"/>
    <col min="9462" max="9462" width="10.7109375" style="6" bestFit="1" customWidth="1"/>
    <col min="9463" max="9708" width="9.140625" style="6"/>
    <col min="9709" max="9709" width="4.42578125" style="6" customWidth="1"/>
    <col min="9710" max="9710" width="17.85546875" style="6" customWidth="1"/>
    <col min="9711" max="9711" width="39.28515625" style="6" customWidth="1"/>
    <col min="9712" max="9712" width="16.5703125" style="6" customWidth="1"/>
    <col min="9713" max="9713" width="17.5703125" style="6" customWidth="1"/>
    <col min="9714" max="9714" width="16.140625" style="6" customWidth="1"/>
    <col min="9715" max="9715" width="14.28515625" style="6" customWidth="1"/>
    <col min="9716" max="9716" width="21" style="6" customWidth="1"/>
    <col min="9717" max="9717" width="12.140625" style="6" customWidth="1"/>
    <col min="9718" max="9718" width="10.7109375" style="6" bestFit="1" customWidth="1"/>
    <col min="9719" max="9964" width="9.140625" style="6"/>
    <col min="9965" max="9965" width="4.42578125" style="6" customWidth="1"/>
    <col min="9966" max="9966" width="17.85546875" style="6" customWidth="1"/>
    <col min="9967" max="9967" width="39.28515625" style="6" customWidth="1"/>
    <col min="9968" max="9968" width="16.5703125" style="6" customWidth="1"/>
    <col min="9969" max="9969" width="17.5703125" style="6" customWidth="1"/>
    <col min="9970" max="9970" width="16.140625" style="6" customWidth="1"/>
    <col min="9971" max="9971" width="14.28515625" style="6" customWidth="1"/>
    <col min="9972" max="9972" width="21" style="6" customWidth="1"/>
    <col min="9973" max="9973" width="12.140625" style="6" customWidth="1"/>
    <col min="9974" max="9974" width="10.7109375" style="6" bestFit="1" customWidth="1"/>
    <col min="9975" max="10220" width="9.140625" style="6"/>
    <col min="10221" max="10221" width="4.42578125" style="6" customWidth="1"/>
    <col min="10222" max="10222" width="17.85546875" style="6" customWidth="1"/>
    <col min="10223" max="10223" width="39.28515625" style="6" customWidth="1"/>
    <col min="10224" max="10224" width="16.5703125" style="6" customWidth="1"/>
    <col min="10225" max="10225" width="17.5703125" style="6" customWidth="1"/>
    <col min="10226" max="10226" width="16.140625" style="6" customWidth="1"/>
    <col min="10227" max="10227" width="14.28515625" style="6" customWidth="1"/>
    <col min="10228" max="10228" width="21" style="6" customWidth="1"/>
    <col min="10229" max="10229" width="12.140625" style="6" customWidth="1"/>
    <col min="10230" max="10230" width="10.7109375" style="6" bestFit="1" customWidth="1"/>
    <col min="10231" max="10476" width="9.140625" style="6"/>
    <col min="10477" max="10477" width="4.42578125" style="6" customWidth="1"/>
    <col min="10478" max="10478" width="17.85546875" style="6" customWidth="1"/>
    <col min="10479" max="10479" width="39.28515625" style="6" customWidth="1"/>
    <col min="10480" max="10480" width="16.5703125" style="6" customWidth="1"/>
    <col min="10481" max="10481" width="17.5703125" style="6" customWidth="1"/>
    <col min="10482" max="10482" width="16.140625" style="6" customWidth="1"/>
    <col min="10483" max="10483" width="14.28515625" style="6" customWidth="1"/>
    <col min="10484" max="10484" width="21" style="6" customWidth="1"/>
    <col min="10485" max="10485" width="12.140625" style="6" customWidth="1"/>
    <col min="10486" max="10486" width="10.7109375" style="6" bestFit="1" customWidth="1"/>
    <col min="10487" max="10732" width="9.140625" style="6"/>
    <col min="10733" max="10733" width="4.42578125" style="6" customWidth="1"/>
    <col min="10734" max="10734" width="17.85546875" style="6" customWidth="1"/>
    <col min="10735" max="10735" width="39.28515625" style="6" customWidth="1"/>
    <col min="10736" max="10736" width="16.5703125" style="6" customWidth="1"/>
    <col min="10737" max="10737" width="17.5703125" style="6" customWidth="1"/>
    <col min="10738" max="10738" width="16.140625" style="6" customWidth="1"/>
    <col min="10739" max="10739" width="14.28515625" style="6" customWidth="1"/>
    <col min="10740" max="10740" width="21" style="6" customWidth="1"/>
    <col min="10741" max="10741" width="12.140625" style="6" customWidth="1"/>
    <col min="10742" max="10742" width="10.7109375" style="6" bestFit="1" customWidth="1"/>
    <col min="10743" max="10988" width="9.140625" style="6"/>
    <col min="10989" max="10989" width="4.42578125" style="6" customWidth="1"/>
    <col min="10990" max="10990" width="17.85546875" style="6" customWidth="1"/>
    <col min="10991" max="10991" width="39.28515625" style="6" customWidth="1"/>
    <col min="10992" max="10992" width="16.5703125" style="6" customWidth="1"/>
    <col min="10993" max="10993" width="17.5703125" style="6" customWidth="1"/>
    <col min="10994" max="10994" width="16.140625" style="6" customWidth="1"/>
    <col min="10995" max="10995" width="14.28515625" style="6" customWidth="1"/>
    <col min="10996" max="10996" width="21" style="6" customWidth="1"/>
    <col min="10997" max="10997" width="12.140625" style="6" customWidth="1"/>
    <col min="10998" max="10998" width="10.7109375" style="6" bestFit="1" customWidth="1"/>
    <col min="10999" max="11244" width="9.140625" style="6"/>
    <col min="11245" max="11245" width="4.42578125" style="6" customWidth="1"/>
    <col min="11246" max="11246" width="17.85546875" style="6" customWidth="1"/>
    <col min="11247" max="11247" width="39.28515625" style="6" customWidth="1"/>
    <col min="11248" max="11248" width="16.5703125" style="6" customWidth="1"/>
    <col min="11249" max="11249" width="17.5703125" style="6" customWidth="1"/>
    <col min="11250" max="11250" width="16.140625" style="6" customWidth="1"/>
    <col min="11251" max="11251" width="14.28515625" style="6" customWidth="1"/>
    <col min="11252" max="11252" width="21" style="6" customWidth="1"/>
    <col min="11253" max="11253" width="12.140625" style="6" customWidth="1"/>
    <col min="11254" max="11254" width="10.7109375" style="6" bestFit="1" customWidth="1"/>
    <col min="11255" max="11500" width="9.140625" style="6"/>
    <col min="11501" max="11501" width="4.42578125" style="6" customWidth="1"/>
    <col min="11502" max="11502" width="17.85546875" style="6" customWidth="1"/>
    <col min="11503" max="11503" width="39.28515625" style="6" customWidth="1"/>
    <col min="11504" max="11504" width="16.5703125" style="6" customWidth="1"/>
    <col min="11505" max="11505" width="17.5703125" style="6" customWidth="1"/>
    <col min="11506" max="11506" width="16.140625" style="6" customWidth="1"/>
    <col min="11507" max="11507" width="14.28515625" style="6" customWidth="1"/>
    <col min="11508" max="11508" width="21" style="6" customWidth="1"/>
    <col min="11509" max="11509" width="12.140625" style="6" customWidth="1"/>
    <col min="11510" max="11510" width="10.7109375" style="6" bestFit="1" customWidth="1"/>
    <col min="11511" max="11756" width="9.140625" style="6"/>
    <col min="11757" max="11757" width="4.42578125" style="6" customWidth="1"/>
    <col min="11758" max="11758" width="17.85546875" style="6" customWidth="1"/>
    <col min="11759" max="11759" width="39.28515625" style="6" customWidth="1"/>
    <col min="11760" max="11760" width="16.5703125" style="6" customWidth="1"/>
    <col min="11761" max="11761" width="17.5703125" style="6" customWidth="1"/>
    <col min="11762" max="11762" width="16.140625" style="6" customWidth="1"/>
    <col min="11763" max="11763" width="14.28515625" style="6" customWidth="1"/>
    <col min="11764" max="11764" width="21" style="6" customWidth="1"/>
    <col min="11765" max="11765" width="12.140625" style="6" customWidth="1"/>
    <col min="11766" max="11766" width="10.7109375" style="6" bestFit="1" customWidth="1"/>
    <col min="11767" max="12012" width="9.140625" style="6"/>
    <col min="12013" max="12013" width="4.42578125" style="6" customWidth="1"/>
    <col min="12014" max="12014" width="17.85546875" style="6" customWidth="1"/>
    <col min="12015" max="12015" width="39.28515625" style="6" customWidth="1"/>
    <col min="12016" max="12016" width="16.5703125" style="6" customWidth="1"/>
    <col min="12017" max="12017" width="17.5703125" style="6" customWidth="1"/>
    <col min="12018" max="12018" width="16.140625" style="6" customWidth="1"/>
    <col min="12019" max="12019" width="14.28515625" style="6" customWidth="1"/>
    <col min="12020" max="12020" width="21" style="6" customWidth="1"/>
    <col min="12021" max="12021" width="12.140625" style="6" customWidth="1"/>
    <col min="12022" max="12022" width="10.7109375" style="6" bestFit="1" customWidth="1"/>
    <col min="12023" max="12268" width="9.140625" style="6"/>
    <col min="12269" max="12269" width="4.42578125" style="6" customWidth="1"/>
    <col min="12270" max="12270" width="17.85546875" style="6" customWidth="1"/>
    <col min="12271" max="12271" width="39.28515625" style="6" customWidth="1"/>
    <col min="12272" max="12272" width="16.5703125" style="6" customWidth="1"/>
    <col min="12273" max="12273" width="17.5703125" style="6" customWidth="1"/>
    <col min="12274" max="12274" width="16.140625" style="6" customWidth="1"/>
    <col min="12275" max="12275" width="14.28515625" style="6" customWidth="1"/>
    <col min="12276" max="12276" width="21" style="6" customWidth="1"/>
    <col min="12277" max="12277" width="12.140625" style="6" customWidth="1"/>
    <col min="12278" max="12278" width="10.7109375" style="6" bestFit="1" customWidth="1"/>
    <col min="12279" max="12524" width="9.140625" style="6"/>
    <col min="12525" max="12525" width="4.42578125" style="6" customWidth="1"/>
    <col min="12526" max="12526" width="17.85546875" style="6" customWidth="1"/>
    <col min="12527" max="12527" width="39.28515625" style="6" customWidth="1"/>
    <col min="12528" max="12528" width="16.5703125" style="6" customWidth="1"/>
    <col min="12529" max="12529" width="17.5703125" style="6" customWidth="1"/>
    <col min="12530" max="12530" width="16.140625" style="6" customWidth="1"/>
    <col min="12531" max="12531" width="14.28515625" style="6" customWidth="1"/>
    <col min="12532" max="12532" width="21" style="6" customWidth="1"/>
    <col min="12533" max="12533" width="12.140625" style="6" customWidth="1"/>
    <col min="12534" max="12534" width="10.7109375" style="6" bestFit="1" customWidth="1"/>
    <col min="12535" max="12780" width="9.140625" style="6"/>
    <col min="12781" max="12781" width="4.42578125" style="6" customWidth="1"/>
    <col min="12782" max="12782" width="17.85546875" style="6" customWidth="1"/>
    <col min="12783" max="12783" width="39.28515625" style="6" customWidth="1"/>
    <col min="12784" max="12784" width="16.5703125" style="6" customWidth="1"/>
    <col min="12785" max="12785" width="17.5703125" style="6" customWidth="1"/>
    <col min="12786" max="12786" width="16.140625" style="6" customWidth="1"/>
    <col min="12787" max="12787" width="14.28515625" style="6" customWidth="1"/>
    <col min="12788" max="12788" width="21" style="6" customWidth="1"/>
    <col min="12789" max="12789" width="12.140625" style="6" customWidth="1"/>
    <col min="12790" max="12790" width="10.7109375" style="6" bestFit="1" customWidth="1"/>
    <col min="12791" max="13036" width="9.140625" style="6"/>
    <col min="13037" max="13037" width="4.42578125" style="6" customWidth="1"/>
    <col min="13038" max="13038" width="17.85546875" style="6" customWidth="1"/>
    <col min="13039" max="13039" width="39.28515625" style="6" customWidth="1"/>
    <col min="13040" max="13040" width="16.5703125" style="6" customWidth="1"/>
    <col min="13041" max="13041" width="17.5703125" style="6" customWidth="1"/>
    <col min="13042" max="13042" width="16.140625" style="6" customWidth="1"/>
    <col min="13043" max="13043" width="14.28515625" style="6" customWidth="1"/>
    <col min="13044" max="13044" width="21" style="6" customWidth="1"/>
    <col min="13045" max="13045" width="12.140625" style="6" customWidth="1"/>
    <col min="13046" max="13046" width="10.7109375" style="6" bestFit="1" customWidth="1"/>
    <col min="13047" max="13292" width="9.140625" style="6"/>
    <col min="13293" max="13293" width="4.42578125" style="6" customWidth="1"/>
    <col min="13294" max="13294" width="17.85546875" style="6" customWidth="1"/>
    <col min="13295" max="13295" width="39.28515625" style="6" customWidth="1"/>
    <col min="13296" max="13296" width="16.5703125" style="6" customWidth="1"/>
    <col min="13297" max="13297" width="17.5703125" style="6" customWidth="1"/>
    <col min="13298" max="13298" width="16.140625" style="6" customWidth="1"/>
    <col min="13299" max="13299" width="14.28515625" style="6" customWidth="1"/>
    <col min="13300" max="13300" width="21" style="6" customWidth="1"/>
    <col min="13301" max="13301" width="12.140625" style="6" customWidth="1"/>
    <col min="13302" max="13302" width="10.7109375" style="6" bestFit="1" customWidth="1"/>
    <col min="13303" max="13548" width="9.140625" style="6"/>
    <col min="13549" max="13549" width="4.42578125" style="6" customWidth="1"/>
    <col min="13550" max="13550" width="17.85546875" style="6" customWidth="1"/>
    <col min="13551" max="13551" width="39.28515625" style="6" customWidth="1"/>
    <col min="13552" max="13552" width="16.5703125" style="6" customWidth="1"/>
    <col min="13553" max="13553" width="17.5703125" style="6" customWidth="1"/>
    <col min="13554" max="13554" width="16.140625" style="6" customWidth="1"/>
    <col min="13555" max="13555" width="14.28515625" style="6" customWidth="1"/>
    <col min="13556" max="13556" width="21" style="6" customWidth="1"/>
    <col min="13557" max="13557" width="12.140625" style="6" customWidth="1"/>
    <col min="13558" max="13558" width="10.7109375" style="6" bestFit="1" customWidth="1"/>
    <col min="13559" max="13804" width="9.140625" style="6"/>
    <col min="13805" max="13805" width="4.42578125" style="6" customWidth="1"/>
    <col min="13806" max="13806" width="17.85546875" style="6" customWidth="1"/>
    <col min="13807" max="13807" width="39.28515625" style="6" customWidth="1"/>
    <col min="13808" max="13808" width="16.5703125" style="6" customWidth="1"/>
    <col min="13809" max="13809" width="17.5703125" style="6" customWidth="1"/>
    <col min="13810" max="13810" width="16.140625" style="6" customWidth="1"/>
    <col min="13811" max="13811" width="14.28515625" style="6" customWidth="1"/>
    <col min="13812" max="13812" width="21" style="6" customWidth="1"/>
    <col min="13813" max="13813" width="12.140625" style="6" customWidth="1"/>
    <col min="13814" max="13814" width="10.7109375" style="6" bestFit="1" customWidth="1"/>
    <col min="13815" max="14060" width="9.140625" style="6"/>
    <col min="14061" max="14061" width="4.42578125" style="6" customWidth="1"/>
    <col min="14062" max="14062" width="17.85546875" style="6" customWidth="1"/>
    <col min="14063" max="14063" width="39.28515625" style="6" customWidth="1"/>
    <col min="14064" max="14064" width="16.5703125" style="6" customWidth="1"/>
    <col min="14065" max="14065" width="17.5703125" style="6" customWidth="1"/>
    <col min="14066" max="14066" width="16.140625" style="6" customWidth="1"/>
    <col min="14067" max="14067" width="14.28515625" style="6" customWidth="1"/>
    <col min="14068" max="14068" width="21" style="6" customWidth="1"/>
    <col min="14069" max="14069" width="12.140625" style="6" customWidth="1"/>
    <col min="14070" max="14070" width="10.7109375" style="6" bestFit="1" customWidth="1"/>
    <col min="14071" max="14316" width="9.140625" style="6"/>
    <col min="14317" max="14317" width="4.42578125" style="6" customWidth="1"/>
    <col min="14318" max="14318" width="17.85546875" style="6" customWidth="1"/>
    <col min="14319" max="14319" width="39.28515625" style="6" customWidth="1"/>
    <col min="14320" max="14320" width="16.5703125" style="6" customWidth="1"/>
    <col min="14321" max="14321" width="17.5703125" style="6" customWidth="1"/>
    <col min="14322" max="14322" width="16.140625" style="6" customWidth="1"/>
    <col min="14323" max="14323" width="14.28515625" style="6" customWidth="1"/>
    <col min="14324" max="14324" width="21" style="6" customWidth="1"/>
    <col min="14325" max="14325" width="12.140625" style="6" customWidth="1"/>
    <col min="14326" max="14326" width="10.7109375" style="6" bestFit="1" customWidth="1"/>
    <col min="14327" max="14572" width="9.140625" style="6"/>
    <col min="14573" max="14573" width="4.42578125" style="6" customWidth="1"/>
    <col min="14574" max="14574" width="17.85546875" style="6" customWidth="1"/>
    <col min="14575" max="14575" width="39.28515625" style="6" customWidth="1"/>
    <col min="14576" max="14576" width="16.5703125" style="6" customWidth="1"/>
    <col min="14577" max="14577" width="17.5703125" style="6" customWidth="1"/>
    <col min="14578" max="14578" width="16.140625" style="6" customWidth="1"/>
    <col min="14579" max="14579" width="14.28515625" style="6" customWidth="1"/>
    <col min="14580" max="14580" width="21" style="6" customWidth="1"/>
    <col min="14581" max="14581" width="12.140625" style="6" customWidth="1"/>
    <col min="14582" max="14582" width="10.7109375" style="6" bestFit="1" customWidth="1"/>
    <col min="14583" max="14828" width="9.140625" style="6"/>
    <col min="14829" max="14829" width="4.42578125" style="6" customWidth="1"/>
    <col min="14830" max="14830" width="17.85546875" style="6" customWidth="1"/>
    <col min="14831" max="14831" width="39.28515625" style="6" customWidth="1"/>
    <col min="14832" max="14832" width="16.5703125" style="6" customWidth="1"/>
    <col min="14833" max="14833" width="17.5703125" style="6" customWidth="1"/>
    <col min="14834" max="14834" width="16.140625" style="6" customWidth="1"/>
    <col min="14835" max="14835" width="14.28515625" style="6" customWidth="1"/>
    <col min="14836" max="14836" width="21" style="6" customWidth="1"/>
    <col min="14837" max="14837" width="12.140625" style="6" customWidth="1"/>
    <col min="14838" max="14838" width="10.7109375" style="6" bestFit="1" customWidth="1"/>
    <col min="14839" max="15084" width="9.140625" style="6"/>
    <col min="15085" max="15085" width="4.42578125" style="6" customWidth="1"/>
    <col min="15086" max="15086" width="17.85546875" style="6" customWidth="1"/>
    <col min="15087" max="15087" width="39.28515625" style="6" customWidth="1"/>
    <col min="15088" max="15088" width="16.5703125" style="6" customWidth="1"/>
    <col min="15089" max="15089" width="17.5703125" style="6" customWidth="1"/>
    <col min="15090" max="15090" width="16.140625" style="6" customWidth="1"/>
    <col min="15091" max="15091" width="14.28515625" style="6" customWidth="1"/>
    <col min="15092" max="15092" width="21" style="6" customWidth="1"/>
    <col min="15093" max="15093" width="12.140625" style="6" customWidth="1"/>
    <col min="15094" max="15094" width="10.7109375" style="6" bestFit="1" customWidth="1"/>
    <col min="15095" max="15340" width="9.140625" style="6"/>
    <col min="15341" max="15341" width="4.42578125" style="6" customWidth="1"/>
    <col min="15342" max="15342" width="17.85546875" style="6" customWidth="1"/>
    <col min="15343" max="15343" width="39.28515625" style="6" customWidth="1"/>
    <col min="15344" max="15344" width="16.5703125" style="6" customWidth="1"/>
    <col min="15345" max="15345" width="17.5703125" style="6" customWidth="1"/>
    <col min="15346" max="15346" width="16.140625" style="6" customWidth="1"/>
    <col min="15347" max="15347" width="14.28515625" style="6" customWidth="1"/>
    <col min="15348" max="15348" width="21" style="6" customWidth="1"/>
    <col min="15349" max="15349" width="12.140625" style="6" customWidth="1"/>
    <col min="15350" max="15350" width="10.7109375" style="6" bestFit="1" customWidth="1"/>
    <col min="15351" max="15596" width="9.140625" style="6"/>
    <col min="15597" max="15597" width="4.42578125" style="6" customWidth="1"/>
    <col min="15598" max="15598" width="17.85546875" style="6" customWidth="1"/>
    <col min="15599" max="15599" width="39.28515625" style="6" customWidth="1"/>
    <col min="15600" max="15600" width="16.5703125" style="6" customWidth="1"/>
    <col min="15601" max="15601" width="17.5703125" style="6" customWidth="1"/>
    <col min="15602" max="15602" width="16.140625" style="6" customWidth="1"/>
    <col min="15603" max="15603" width="14.28515625" style="6" customWidth="1"/>
    <col min="15604" max="15604" width="21" style="6" customWidth="1"/>
    <col min="15605" max="15605" width="12.140625" style="6" customWidth="1"/>
    <col min="15606" max="15606" width="10.7109375" style="6" bestFit="1" customWidth="1"/>
    <col min="15607" max="15852" width="9.140625" style="6"/>
    <col min="15853" max="15853" width="4.42578125" style="6" customWidth="1"/>
    <col min="15854" max="15854" width="17.85546875" style="6" customWidth="1"/>
    <col min="15855" max="15855" width="39.28515625" style="6" customWidth="1"/>
    <col min="15856" max="15856" width="16.5703125" style="6" customWidth="1"/>
    <col min="15857" max="15857" width="17.5703125" style="6" customWidth="1"/>
    <col min="15858" max="15858" width="16.140625" style="6" customWidth="1"/>
    <col min="15859" max="15859" width="14.28515625" style="6" customWidth="1"/>
    <col min="15860" max="15860" width="21" style="6" customWidth="1"/>
    <col min="15861" max="15861" width="12.140625" style="6" customWidth="1"/>
    <col min="15862" max="15862" width="10.7109375" style="6" bestFit="1" customWidth="1"/>
    <col min="15863" max="16108" width="9.140625" style="6"/>
    <col min="16109" max="16109" width="4.42578125" style="6" customWidth="1"/>
    <col min="16110" max="16110" width="17.85546875" style="6" customWidth="1"/>
    <col min="16111" max="16111" width="39.28515625" style="6" customWidth="1"/>
    <col min="16112" max="16112" width="16.5703125" style="6" customWidth="1"/>
    <col min="16113" max="16113" width="17.5703125" style="6" customWidth="1"/>
    <col min="16114" max="16114" width="16.140625" style="6" customWidth="1"/>
    <col min="16115" max="16115" width="14.28515625" style="6" customWidth="1"/>
    <col min="16116" max="16116" width="21" style="6" customWidth="1"/>
    <col min="16117" max="16117" width="12.140625" style="6" customWidth="1"/>
    <col min="16118" max="16118" width="10.7109375" style="6" bestFit="1" customWidth="1"/>
    <col min="16119" max="16384" width="9.140625" style="6"/>
  </cols>
  <sheetData>
    <row r="1" spans="1:17" ht="18.75">
      <c r="A1" s="8"/>
      <c r="B1" s="9"/>
      <c r="C1" s="10"/>
      <c r="H1" s="6" t="str">
        <f>+'ln 1'!C9</f>
        <v>№ 08-24</v>
      </c>
    </row>
    <row r="2" spans="1:17">
      <c r="B2" s="9"/>
      <c r="C2" s="819" t="s">
        <v>19</v>
      </c>
      <c r="D2" s="819"/>
      <c r="E2" s="819"/>
      <c r="F2" s="819"/>
      <c r="G2" s="11">
        <f>+H59</f>
        <v>7990.4278092082122</v>
      </c>
      <c r="H2" s="12" t="s">
        <v>20</v>
      </c>
    </row>
    <row r="3" spans="1:17" s="13" customFormat="1" ht="12.75">
      <c r="E3" s="14"/>
      <c r="G3" s="15"/>
      <c r="H3" s="16"/>
    </row>
    <row r="4" spans="1:17">
      <c r="B4" s="820"/>
      <c r="C4" s="820"/>
      <c r="D4" s="821" t="s">
        <v>21</v>
      </c>
      <c r="E4" s="821"/>
      <c r="F4" s="821"/>
      <c r="G4" s="17">
        <f>H32*0.15</f>
        <v>13.069246805349108</v>
      </c>
      <c r="H4" s="12" t="s">
        <v>20</v>
      </c>
    </row>
    <row r="5" spans="1:17">
      <c r="G5" s="6" t="s">
        <v>18</v>
      </c>
    </row>
    <row r="6" spans="1:17" ht="18.75">
      <c r="A6" s="18" t="s">
        <v>22</v>
      </c>
      <c r="B6" s="18"/>
      <c r="C6" s="18"/>
      <c r="D6" s="18"/>
      <c r="E6" s="18"/>
      <c r="F6" s="18"/>
      <c r="G6" s="18"/>
      <c r="H6" s="18"/>
    </row>
    <row r="7" spans="1:17" s="19" customFormat="1" ht="12.75">
      <c r="E7" s="20"/>
    </row>
    <row r="8" spans="1:17" ht="85.5" customHeight="1">
      <c r="A8" s="278"/>
      <c r="B8" s="278"/>
      <c r="C8" s="822" t="str">
        <f>+'ln 1'!D1</f>
        <v>ՀՀ Գեղարքունիքի մարզի Սևան համայնքի Դդմաշեն բնակավայրի նոր բնակեցված թաղամասի գազաֆիկացում</v>
      </c>
      <c r="D8" s="822"/>
      <c r="E8" s="822"/>
      <c r="F8" s="822"/>
      <c r="G8" s="822"/>
      <c r="H8" s="278"/>
    </row>
    <row r="9" spans="1:17" s="19" customFormat="1" ht="12.75">
      <c r="A9" s="21" t="s">
        <v>23</v>
      </c>
      <c r="B9" s="21"/>
      <c r="C9" s="21"/>
      <c r="D9" s="21"/>
      <c r="E9" s="21"/>
      <c r="F9" s="21"/>
      <c r="G9" s="21"/>
      <c r="H9" s="21"/>
    </row>
    <row r="10" spans="1:17" ht="16.5" thickBot="1">
      <c r="A10" s="22"/>
      <c r="B10" s="22"/>
    </row>
    <row r="11" spans="1:17" ht="16.5" thickTop="1">
      <c r="A11" s="823" t="s">
        <v>24</v>
      </c>
      <c r="B11" s="825" t="s">
        <v>25</v>
      </c>
      <c r="C11" s="827" t="s">
        <v>26</v>
      </c>
      <c r="D11" s="829" t="s">
        <v>27</v>
      </c>
      <c r="E11" s="829"/>
      <c r="F11" s="829"/>
      <c r="G11" s="829"/>
      <c r="H11" s="830"/>
    </row>
    <row r="12" spans="1:17" ht="50.25" customHeight="1" thickBot="1">
      <c r="A12" s="824"/>
      <c r="B12" s="826"/>
      <c r="C12" s="828"/>
      <c r="D12" s="23" t="s">
        <v>28</v>
      </c>
      <c r="E12" s="24" t="s">
        <v>29</v>
      </c>
      <c r="F12" s="25" t="s">
        <v>30</v>
      </c>
      <c r="G12" s="25" t="s">
        <v>31</v>
      </c>
      <c r="H12" s="26" t="s">
        <v>32</v>
      </c>
    </row>
    <row r="13" spans="1:17" s="19" customFormat="1" ht="14.25" thickTop="1" thickBot="1">
      <c r="A13" s="27">
        <v>1</v>
      </c>
      <c r="B13" s="27">
        <v>2</v>
      </c>
      <c r="C13" s="27">
        <v>3</v>
      </c>
      <c r="D13" s="27">
        <v>4</v>
      </c>
      <c r="E13" s="27">
        <v>5</v>
      </c>
      <c r="F13" s="27">
        <v>6</v>
      </c>
      <c r="G13" s="27">
        <v>7</v>
      </c>
      <c r="H13" s="27">
        <v>8</v>
      </c>
      <c r="J13" s="19">
        <v>1931.29</v>
      </c>
      <c r="Q13" s="19">
        <v>2364.9899999999998</v>
      </c>
    </row>
    <row r="14" spans="1:17" ht="20.25" hidden="1" customHeight="1" thickTop="1">
      <c r="A14" s="367" t="s">
        <v>193</v>
      </c>
      <c r="B14" s="28"/>
      <c r="C14" s="366"/>
      <c r="D14" s="28"/>
      <c r="E14" s="29"/>
      <c r="F14" s="28"/>
      <c r="G14" s="28"/>
      <c r="H14" s="30"/>
    </row>
    <row r="15" spans="1:17" s="38" customFormat="1" ht="16.5" hidden="1" customHeight="1">
      <c r="A15" s="31">
        <v>1</v>
      </c>
      <c r="B15" s="32"/>
      <c r="C15" s="33" t="str">
        <f>+'2. փոխհատուցում'!E6</f>
        <v>Պատճառված վնասի փոխհատուցում</v>
      </c>
      <c r="D15" s="34"/>
      <c r="E15" s="35"/>
      <c r="F15" s="36">
        <v>0</v>
      </c>
      <c r="G15" s="34">
        <f>+'2. փոխհատուցում'!T23</f>
        <v>0</v>
      </c>
      <c r="H15" s="37">
        <f>SUM(D15:G15)-E15</f>
        <v>0</v>
      </c>
    </row>
    <row r="16" spans="1:17" s="38" customFormat="1" ht="16.5" hidden="1" customHeight="1">
      <c r="A16" s="31">
        <f>+A15+1</f>
        <v>2</v>
      </c>
      <c r="B16" s="32"/>
      <c r="C16" s="33"/>
      <c r="D16" s="34"/>
      <c r="E16" s="35"/>
      <c r="F16" s="34"/>
      <c r="G16" s="39"/>
      <c r="H16" s="37">
        <f>SUM(D16:G16)-E16</f>
        <v>0</v>
      </c>
    </row>
    <row r="17" spans="1:9" s="48" customFormat="1" ht="16.5" hidden="1" customHeight="1">
      <c r="A17" s="40"/>
      <c r="B17" s="41"/>
      <c r="C17" s="285" t="s">
        <v>200</v>
      </c>
      <c r="D17" s="43">
        <f>SUM(D15:D16)</f>
        <v>0</v>
      </c>
      <c r="E17" s="44">
        <f>SUM(E15:E16)</f>
        <v>0</v>
      </c>
      <c r="F17" s="45">
        <f>SUM(F15:F16)</f>
        <v>0</v>
      </c>
      <c r="G17" s="43">
        <f>SUM(G15:G16)</f>
        <v>0</v>
      </c>
      <c r="H17" s="46">
        <f>SUM(D17:G17)-E17</f>
        <v>0</v>
      </c>
      <c r="I17" s="47"/>
    </row>
    <row r="18" spans="1:9" ht="21.75" customHeight="1" thickTop="1">
      <c r="A18" s="49" t="s">
        <v>33</v>
      </c>
      <c r="B18" s="50"/>
      <c r="C18" s="50"/>
      <c r="D18" s="51"/>
      <c r="E18" s="52"/>
      <c r="F18" s="51"/>
      <c r="G18" s="51"/>
      <c r="H18" s="53"/>
    </row>
    <row r="19" spans="1:9" s="38" customFormat="1" ht="15" customHeight="1">
      <c r="A19" s="31">
        <v>1</v>
      </c>
      <c r="B19" s="32" t="s">
        <v>34</v>
      </c>
      <c r="C19" s="151" t="str">
        <f>+'ln 1'!E6</f>
        <v xml:space="preserve">Ցածր ճնշման գազատար  </v>
      </c>
      <c r="D19" s="34">
        <f>+'ln 1'!T138</f>
        <v>5808.554135710714</v>
      </c>
      <c r="E19" s="34">
        <f>+'ln 1'!U134</f>
        <v>2927.2910005249619</v>
      </c>
      <c r="F19" s="57">
        <f>'ln 1'!T139</f>
        <v>128</v>
      </c>
      <c r="G19" s="34"/>
      <c r="H19" s="37">
        <f>SUM(D19:G19)-E19</f>
        <v>5936.554135710714</v>
      </c>
    </row>
    <row r="20" spans="1:9" ht="15" hidden="1" customHeight="1">
      <c r="A20" s="279">
        <v>2</v>
      </c>
      <c r="B20" s="32"/>
      <c r="C20" s="280"/>
      <c r="D20" s="55"/>
      <c r="E20" s="55"/>
      <c r="F20" s="281"/>
      <c r="G20" s="55"/>
      <c r="H20" s="37">
        <f t="shared" ref="H20:H28" si="0">SUM(D20:G20)-E20</f>
        <v>0</v>
      </c>
    </row>
    <row r="21" spans="1:9" s="38" customFormat="1" ht="15" hidden="1" customHeight="1">
      <c r="A21" s="31"/>
      <c r="B21" s="32"/>
      <c r="C21" s="282"/>
      <c r="D21" s="34"/>
      <c r="E21" s="34"/>
      <c r="F21" s="54"/>
      <c r="G21" s="34"/>
      <c r="H21" s="37">
        <f t="shared" si="0"/>
        <v>0</v>
      </c>
    </row>
    <row r="22" spans="1:9" s="38" customFormat="1" ht="15" hidden="1" customHeight="1">
      <c r="A22" s="31"/>
      <c r="B22" s="32"/>
      <c r="C22" s="33"/>
      <c r="D22" s="34"/>
      <c r="E22" s="34"/>
      <c r="F22" s="54"/>
      <c r="G22" s="34"/>
      <c r="H22" s="37">
        <f t="shared" si="0"/>
        <v>0</v>
      </c>
    </row>
    <row r="23" spans="1:9" s="38" customFormat="1" ht="15" hidden="1" customHeight="1">
      <c r="A23" s="31"/>
      <c r="B23" s="32"/>
      <c r="C23" s="282"/>
      <c r="D23" s="34"/>
      <c r="E23" s="34"/>
      <c r="F23" s="54"/>
      <c r="G23" s="34"/>
      <c r="H23" s="37">
        <f t="shared" si="0"/>
        <v>0</v>
      </c>
    </row>
    <row r="24" spans="1:9" s="38" customFormat="1" ht="15" hidden="1" customHeight="1">
      <c r="A24" s="31">
        <f t="shared" ref="A24:A28" si="1">+A23+1</f>
        <v>1</v>
      </c>
      <c r="B24" s="283" t="s">
        <v>143</v>
      </c>
      <c r="C24" s="33"/>
      <c r="D24" s="34"/>
      <c r="E24" s="34"/>
      <c r="F24" s="54"/>
      <c r="G24" s="34"/>
      <c r="H24" s="37">
        <f t="shared" si="0"/>
        <v>0</v>
      </c>
    </row>
    <row r="25" spans="1:9" s="38" customFormat="1" ht="15" hidden="1" customHeight="1">
      <c r="A25" s="31">
        <f t="shared" si="1"/>
        <v>2</v>
      </c>
      <c r="B25" s="32"/>
      <c r="C25" s="33"/>
      <c r="D25" s="34"/>
      <c r="E25" s="34"/>
      <c r="F25" s="54"/>
      <c r="G25" s="34"/>
      <c r="H25" s="37">
        <f t="shared" si="0"/>
        <v>0</v>
      </c>
    </row>
    <row r="26" spans="1:9" s="38" customFormat="1" ht="15" hidden="1" customHeight="1">
      <c r="A26" s="31">
        <f t="shared" si="1"/>
        <v>3</v>
      </c>
      <c r="B26" s="32"/>
      <c r="C26" s="33"/>
      <c r="D26" s="34"/>
      <c r="E26" s="34"/>
      <c r="F26" s="54"/>
      <c r="G26" s="34"/>
      <c r="H26" s="37">
        <f t="shared" si="0"/>
        <v>0</v>
      </c>
    </row>
    <row r="27" spans="1:9" s="38" customFormat="1" ht="15" hidden="1" customHeight="1">
      <c r="A27" s="31">
        <f t="shared" si="1"/>
        <v>4</v>
      </c>
      <c r="B27" s="32"/>
      <c r="C27" s="33"/>
      <c r="D27" s="34"/>
      <c r="E27" s="34"/>
      <c r="F27" s="54"/>
      <c r="G27" s="34"/>
      <c r="H27" s="37">
        <f t="shared" si="0"/>
        <v>0</v>
      </c>
    </row>
    <row r="28" spans="1:9" s="38" customFormat="1" ht="15" hidden="1" customHeight="1">
      <c r="A28" s="31">
        <f t="shared" si="1"/>
        <v>5</v>
      </c>
      <c r="B28" s="32"/>
      <c r="C28" s="33"/>
      <c r="D28" s="73"/>
      <c r="E28" s="73"/>
      <c r="F28" s="284"/>
      <c r="G28" s="34"/>
      <c r="H28" s="37">
        <f t="shared" si="0"/>
        <v>0</v>
      </c>
    </row>
    <row r="29" spans="1:9" s="38" customFormat="1" ht="19.5" customHeight="1">
      <c r="A29" s="31"/>
      <c r="B29" s="56"/>
      <c r="C29" s="285" t="s">
        <v>35</v>
      </c>
      <c r="D29" s="34">
        <f>SUM(D19:D28)</f>
        <v>5808.554135710714</v>
      </c>
      <c r="E29" s="34">
        <f>SUM(E19:E28)</f>
        <v>2927.2910005249619</v>
      </c>
      <c r="F29" s="34">
        <f>SUM(F19:F28)</f>
        <v>128</v>
      </c>
      <c r="G29" s="286">
        <f>SUM(G19:G28)</f>
        <v>0</v>
      </c>
      <c r="H29" s="37">
        <f>SUM(H19:H28)</f>
        <v>5936.554135710714</v>
      </c>
    </row>
    <row r="30" spans="1:9" s="38" customFormat="1">
      <c r="A30" s="31"/>
      <c r="B30" s="32"/>
      <c r="C30" s="32" t="s">
        <v>36</v>
      </c>
      <c r="D30" s="287">
        <f>+D29+D17</f>
        <v>5808.554135710714</v>
      </c>
      <c r="E30" s="287">
        <f>+E29</f>
        <v>2927.2910005249619</v>
      </c>
      <c r="F30" s="288">
        <f>+F29</f>
        <v>128</v>
      </c>
      <c r="G30" s="39">
        <f>+G29+G17</f>
        <v>0</v>
      </c>
      <c r="H30" s="37">
        <f>SUM(D30:G30)-E30</f>
        <v>5936.554135710714</v>
      </c>
      <c r="I30" s="57"/>
    </row>
    <row r="31" spans="1:9" s="38" customFormat="1">
      <c r="A31" s="487" t="s">
        <v>37</v>
      </c>
      <c r="B31" s="59"/>
      <c r="C31" s="59"/>
      <c r="D31" s="60"/>
      <c r="E31" s="289"/>
      <c r="F31" s="290"/>
      <c r="G31" s="60"/>
      <c r="H31" s="53"/>
    </row>
    <row r="32" spans="1:9" s="38" customFormat="1">
      <c r="A32" s="31">
        <v>2</v>
      </c>
      <c r="B32" s="62">
        <f>1.5%</f>
        <v>1.4999999999999999E-2</v>
      </c>
      <c r="C32" s="33" t="s">
        <v>38</v>
      </c>
      <c r="D32" s="34">
        <f>+D30*$B$32</f>
        <v>87.128312035660713</v>
      </c>
      <c r="E32" s="34">
        <f>+E30*$B$32</f>
        <v>43.909365007874428</v>
      </c>
      <c r="F32" s="54"/>
      <c r="G32" s="34"/>
      <c r="H32" s="37">
        <f>SUM(D32:G32)-E32</f>
        <v>87.128312035660727</v>
      </c>
    </row>
    <row r="33" spans="1:10" s="38" customFormat="1">
      <c r="A33" s="31"/>
      <c r="B33" s="56"/>
      <c r="C33" s="42" t="s">
        <v>39</v>
      </c>
      <c r="D33" s="34">
        <f>+D32</f>
        <v>87.128312035660713</v>
      </c>
      <c r="E33" s="34">
        <f>+E32</f>
        <v>43.909365007874428</v>
      </c>
      <c r="F33" s="54"/>
      <c r="G33" s="34"/>
      <c r="H33" s="37">
        <f>SUM(D33:G33)-E33</f>
        <v>87.128312035660727</v>
      </c>
    </row>
    <row r="34" spans="1:10" s="38" customFormat="1" ht="14.25" customHeight="1">
      <c r="A34" s="31"/>
      <c r="B34" s="32"/>
      <c r="C34" s="32" t="s">
        <v>40</v>
      </c>
      <c r="D34" s="34">
        <f>+D30+D33</f>
        <v>5895.6824477463751</v>
      </c>
      <c r="E34" s="34">
        <f>+E30+E33</f>
        <v>2971.2003655328363</v>
      </c>
      <c r="F34" s="54">
        <f>+F33+F30</f>
        <v>128</v>
      </c>
      <c r="G34" s="34">
        <f>+G30</f>
        <v>0</v>
      </c>
      <c r="H34" s="37">
        <f>SUM(D34:G34)-E34</f>
        <v>6023.6824477463751</v>
      </c>
    </row>
    <row r="35" spans="1:10" s="38" customFormat="1">
      <c r="A35" s="58" t="s">
        <v>41</v>
      </c>
      <c r="B35" s="59"/>
      <c r="C35" s="488"/>
      <c r="D35" s="60"/>
      <c r="E35" s="289"/>
      <c r="F35" s="290"/>
      <c r="G35" s="60"/>
      <c r="H35" s="53"/>
    </row>
    <row r="36" spans="1:10" s="38" customFormat="1">
      <c r="A36" s="31">
        <f>+A32+1</f>
        <v>3</v>
      </c>
      <c r="B36" s="62">
        <f>1.4%</f>
        <v>1.3999999999999999E-2</v>
      </c>
      <c r="C36" s="33" t="s">
        <v>144</v>
      </c>
      <c r="D36" s="34">
        <f>+D34*$B$36</f>
        <v>82.539554268449237</v>
      </c>
      <c r="E36" s="34">
        <f>+E34*$B$36</f>
        <v>41.596805117459702</v>
      </c>
      <c r="F36" s="54"/>
      <c r="G36" s="34"/>
      <c r="H36" s="37">
        <f>SUM(D36:G36)-E36</f>
        <v>82.539554268449251</v>
      </c>
    </row>
    <row r="37" spans="1:10" s="38" customFormat="1">
      <c r="A37" s="72"/>
      <c r="B37" s="62"/>
      <c r="C37" s="62" t="s">
        <v>114</v>
      </c>
      <c r="D37" s="73">
        <f>+D36+D34</f>
        <v>5978.2220020148243</v>
      </c>
      <c r="E37" s="73">
        <f>+E36</f>
        <v>41.596805117459702</v>
      </c>
      <c r="F37" s="73"/>
      <c r="G37" s="73"/>
      <c r="H37" s="291">
        <f>SUM(D37:G37)-E37</f>
        <v>5978.2220020148243</v>
      </c>
    </row>
    <row r="38" spans="1:10" s="38" customFormat="1" hidden="1">
      <c r="A38" s="31">
        <f>+A36+1</f>
        <v>4</v>
      </c>
      <c r="B38" s="62"/>
      <c r="C38" s="62" t="s">
        <v>145</v>
      </c>
      <c r="D38" s="73">
        <f>D37*$B$38</f>
        <v>0</v>
      </c>
      <c r="E38" s="73">
        <f>E37*$B$38</f>
        <v>0</v>
      </c>
      <c r="F38" s="73"/>
      <c r="G38" s="34"/>
      <c r="H38" s="292">
        <f>SUM(D38:G38)-E38</f>
        <v>0</v>
      </c>
    </row>
    <row r="39" spans="1:10" s="38" customFormat="1" hidden="1">
      <c r="A39" s="31"/>
      <c r="B39" s="62"/>
      <c r="C39" s="62" t="s">
        <v>50</v>
      </c>
      <c r="D39" s="73">
        <f>+D37+D38</f>
        <v>5978.2220020148243</v>
      </c>
      <c r="E39" s="73">
        <f>+E37+E38</f>
        <v>41.596805117459702</v>
      </c>
      <c r="F39" s="73"/>
      <c r="G39" s="73"/>
      <c r="H39" s="293">
        <f>SUM(D39:G39)-E39</f>
        <v>5978.2220020148243</v>
      </c>
    </row>
    <row r="40" spans="1:10" s="38" customFormat="1">
      <c r="A40" s="63"/>
      <c r="B40" s="63"/>
      <c r="C40" s="63" t="s">
        <v>42</v>
      </c>
      <c r="D40" s="294">
        <f>+D39</f>
        <v>5978.2220020148243</v>
      </c>
      <c r="E40" s="294">
        <f>+E34+E37</f>
        <v>3012.7971706502958</v>
      </c>
      <c r="F40" s="294">
        <f>+F34+F37</f>
        <v>128</v>
      </c>
      <c r="G40" s="294">
        <f>+G34</f>
        <v>0</v>
      </c>
      <c r="H40" s="295">
        <f>SUM(D40:G40)-E40</f>
        <v>6106.2220020148252</v>
      </c>
    </row>
    <row r="41" spans="1:10" s="38" customFormat="1">
      <c r="A41" s="296" t="s">
        <v>43</v>
      </c>
      <c r="B41" s="297"/>
      <c r="C41" s="297"/>
      <c r="D41" s="298"/>
      <c r="E41" s="299"/>
      <c r="F41" s="300"/>
      <c r="G41" s="298"/>
      <c r="H41" s="301"/>
    </row>
    <row r="42" spans="1:10" s="38" customFormat="1">
      <c r="A42" s="31">
        <f>+A36+1</f>
        <v>4</v>
      </c>
      <c r="B42" s="56">
        <v>1.7999999999999999E-2</v>
      </c>
      <c r="C42" s="63" t="s">
        <v>44</v>
      </c>
      <c r="D42" s="34"/>
      <c r="E42" s="34"/>
      <c r="F42" s="54"/>
      <c r="G42" s="34">
        <f>+D40*B42</f>
        <v>107.60799603626683</v>
      </c>
      <c r="H42" s="37">
        <f>SUM(D42:G42)-E42</f>
        <v>107.60799603626683</v>
      </c>
    </row>
    <row r="43" spans="1:10" s="38" customFormat="1">
      <c r="A43" s="31">
        <f>+A42+1</f>
        <v>5</v>
      </c>
      <c r="B43" s="56">
        <v>6.0000000000000001E-3</v>
      </c>
      <c r="C43" s="63" t="s">
        <v>45</v>
      </c>
      <c r="D43" s="34"/>
      <c r="E43" s="34"/>
      <c r="F43" s="54"/>
      <c r="G43" s="34">
        <f>+D40*B43</f>
        <v>35.869332012088947</v>
      </c>
      <c r="H43" s="37">
        <f>SUM(D43:G43)-E43</f>
        <v>35.869332012088947</v>
      </c>
      <c r="I43" s="64"/>
      <c r="J43" s="64"/>
    </row>
    <row r="44" spans="1:10" s="38" customFormat="1">
      <c r="A44" s="31"/>
      <c r="B44" s="56"/>
      <c r="C44" s="42" t="s">
        <v>46</v>
      </c>
      <c r="D44" s="36"/>
      <c r="E44" s="34"/>
      <c r="F44" s="54"/>
      <c r="G44" s="34">
        <f>SUM(G42:G43)</f>
        <v>143.47732804835579</v>
      </c>
      <c r="H44" s="37">
        <f>SUM(D44:G44)-E44</f>
        <v>143.47732804835579</v>
      </c>
    </row>
    <row r="45" spans="1:10" s="38" customFormat="1">
      <c r="A45" s="31"/>
      <c r="B45" s="32"/>
      <c r="C45" s="32" t="s">
        <v>47</v>
      </c>
      <c r="D45" s="34">
        <f>+D40</f>
        <v>5978.2220020148243</v>
      </c>
      <c r="E45" s="34">
        <f>+E40</f>
        <v>3012.7971706502958</v>
      </c>
      <c r="F45" s="54">
        <f>+F40</f>
        <v>128</v>
      </c>
      <c r="G45" s="34">
        <f>+G44+G40</f>
        <v>143.47732804835579</v>
      </c>
      <c r="H45" s="37">
        <f>SUM(D45:G45)-E45</f>
        <v>6249.6993300631802</v>
      </c>
      <c r="I45" s="57"/>
    </row>
    <row r="46" spans="1:10" s="38" customFormat="1">
      <c r="A46" s="58" t="s">
        <v>48</v>
      </c>
      <c r="B46" s="59"/>
      <c r="C46" s="59"/>
      <c r="D46" s="60"/>
      <c r="E46" s="289"/>
      <c r="F46" s="290"/>
      <c r="G46" s="60"/>
      <c r="H46" s="53"/>
      <c r="J46" s="64"/>
    </row>
    <row r="47" spans="1:10" s="38" customFormat="1">
      <c r="A47" s="31">
        <f>+A43+1</f>
        <v>6</v>
      </c>
      <c r="B47" s="65">
        <v>0.03</v>
      </c>
      <c r="C47" s="32" t="s">
        <v>49</v>
      </c>
      <c r="D47" s="34">
        <f>+D45*$B$47</f>
        <v>179.34666006044472</v>
      </c>
      <c r="E47" s="34">
        <f>+E45*$B$47</f>
        <v>90.38391511950887</v>
      </c>
      <c r="F47" s="54">
        <f>+F45*$B$47</f>
        <v>3.84</v>
      </c>
      <c r="G47" s="54">
        <f>+G45*B47</f>
        <v>4.3043198414506731</v>
      </c>
      <c r="H47" s="37">
        <f>SUM(D47:G47)-E47</f>
        <v>187.49097990189534</v>
      </c>
      <c r="I47" s="64"/>
      <c r="J47" s="64"/>
    </row>
    <row r="48" spans="1:10" s="38" customFormat="1">
      <c r="A48" s="31"/>
      <c r="B48" s="56"/>
      <c r="C48" s="33" t="s">
        <v>50</v>
      </c>
      <c r="D48" s="34">
        <f>+D47+D45</f>
        <v>6157.5686620752695</v>
      </c>
      <c r="E48" s="34">
        <f>+E47+E45</f>
        <v>3103.1810857698047</v>
      </c>
      <c r="F48" s="54">
        <f>+F47+F45</f>
        <v>131.84</v>
      </c>
      <c r="G48" s="34">
        <f>+G47+G45</f>
        <v>147.78164788980646</v>
      </c>
      <c r="H48" s="37">
        <f>SUM(D48:G48)-E48</f>
        <v>6437.1903099650763</v>
      </c>
      <c r="I48" s="64"/>
    </row>
    <row r="49" spans="1:12" s="38" customFormat="1">
      <c r="A49" s="31"/>
      <c r="B49" s="56"/>
      <c r="C49" s="33"/>
      <c r="D49" s="34"/>
      <c r="E49" s="34"/>
      <c r="F49" s="54"/>
      <c r="G49" s="34"/>
      <c r="H49" s="37"/>
    </row>
    <row r="50" spans="1:12" s="9" customFormat="1">
      <c r="A50" s="302"/>
      <c r="B50" s="66">
        <v>0.2</v>
      </c>
      <c r="C50" s="67" t="s">
        <v>51</v>
      </c>
      <c r="D50" s="68">
        <f>+D48*$B$50</f>
        <v>1231.5137324150539</v>
      </c>
      <c r="E50" s="303">
        <f>+E48*$B$50</f>
        <v>620.63621715396096</v>
      </c>
      <c r="F50" s="304">
        <f>+F48*$B$50</f>
        <v>26.368000000000002</v>
      </c>
      <c r="G50" s="68">
        <f>(G48)*B50</f>
        <v>29.556329577961293</v>
      </c>
      <c r="H50" s="46">
        <f>SUM(D50:G50)-E50</f>
        <v>1287.4380619930153</v>
      </c>
    </row>
    <row r="51" spans="1:12" s="48" customFormat="1">
      <c r="A51" s="69"/>
      <c r="B51" s="305"/>
      <c r="C51" s="70" t="s">
        <v>52</v>
      </c>
      <c r="D51" s="71">
        <f>+D50+D48</f>
        <v>7389.0823944903232</v>
      </c>
      <c r="E51" s="306">
        <f>+E50+E48</f>
        <v>3723.8173029237655</v>
      </c>
      <c r="F51" s="307">
        <f>+F50+F48</f>
        <v>158.208</v>
      </c>
      <c r="G51" s="308">
        <f>+G50+G48</f>
        <v>177.33797746776776</v>
      </c>
      <c r="H51" s="46">
        <f>SUM(D51:G51)-E51</f>
        <v>7724.6283719580897</v>
      </c>
      <c r="J51" s="47"/>
    </row>
    <row r="52" spans="1:12" s="38" customFormat="1">
      <c r="A52" s="309"/>
      <c r="B52" s="56"/>
      <c r="C52" s="310"/>
      <c r="D52" s="60"/>
      <c r="E52" s="289"/>
      <c r="F52" s="311"/>
      <c r="G52" s="312"/>
      <c r="H52" s="313"/>
    </row>
    <row r="53" spans="1:12" s="38" customFormat="1" ht="23.25" customHeight="1">
      <c r="A53" s="309" t="s">
        <v>53</v>
      </c>
      <c r="B53" s="314"/>
      <c r="C53" s="310"/>
      <c r="D53" s="60"/>
      <c r="E53" s="61"/>
      <c r="F53" s="315"/>
      <c r="G53" s="312"/>
      <c r="H53" s="313"/>
    </row>
    <row r="54" spans="1:12" s="491" customFormat="1" ht="31.5">
      <c r="A54" s="316">
        <f>+A47+1</f>
        <v>7</v>
      </c>
      <c r="B54" s="332">
        <v>0.04</v>
      </c>
      <c r="C54" s="317" t="s">
        <v>239</v>
      </c>
      <c r="D54" s="34"/>
      <c r="E54" s="35"/>
      <c r="F54" s="312"/>
      <c r="G54" s="318">
        <f>+B54*D30</f>
        <v>232.34216542842856</v>
      </c>
      <c r="H54" s="489">
        <f>SUM(D54:G54)</f>
        <v>232.34216542842856</v>
      </c>
      <c r="I54" s="490"/>
    </row>
    <row r="55" spans="1:12" s="38" customFormat="1">
      <c r="A55" s="316"/>
      <c r="B55" s="317"/>
      <c r="C55" s="317" t="s">
        <v>51</v>
      </c>
      <c r="D55" s="34"/>
      <c r="E55" s="35"/>
      <c r="F55" s="312"/>
      <c r="G55" s="312"/>
      <c r="H55" s="319">
        <f>SUM(D55:G55)</f>
        <v>0</v>
      </c>
      <c r="J55" s="57"/>
    </row>
    <row r="56" spans="1:12" s="38" customFormat="1" ht="31.5">
      <c r="A56" s="316">
        <f>+A54+1</f>
        <v>8</v>
      </c>
      <c r="B56" s="333">
        <v>0.12</v>
      </c>
      <c r="C56" s="317" t="s">
        <v>146</v>
      </c>
      <c r="D56" s="73"/>
      <c r="E56" s="74"/>
      <c r="F56" s="320"/>
      <c r="G56" s="312">
        <f>+G54*B56*1.2</f>
        <v>33.457271821693709</v>
      </c>
      <c r="H56" s="321">
        <f>SUM(D56:G56)</f>
        <v>33.457271821693709</v>
      </c>
    </row>
    <row r="57" spans="1:12" s="38" customFormat="1" ht="16.5" thickBot="1">
      <c r="A57" s="316"/>
      <c r="B57" s="317"/>
      <c r="C57" s="317" t="s">
        <v>54</v>
      </c>
      <c r="D57" s="36"/>
      <c r="E57" s="35"/>
      <c r="F57" s="312"/>
      <c r="G57" s="312">
        <f>SUM(G54:G56)</f>
        <v>265.79943725012225</v>
      </c>
      <c r="H57" s="322">
        <f>SUM(D57:G57)-E57</f>
        <v>265.79943725012225</v>
      </c>
    </row>
    <row r="58" spans="1:12" s="38" customFormat="1" ht="32.25" hidden="1" customHeight="1" thickBot="1">
      <c r="A58" s="75"/>
      <c r="B58" s="76"/>
      <c r="C58" s="77" t="s">
        <v>55</v>
      </c>
      <c r="D58" s="78"/>
      <c r="E58" s="79"/>
      <c r="F58" s="80"/>
      <c r="G58" s="323"/>
      <c r="H58" s="81">
        <f>SUM(G58)</f>
        <v>0</v>
      </c>
    </row>
    <row r="59" spans="1:12" ht="17.25" thickTop="1" thickBot="1">
      <c r="A59" s="82"/>
      <c r="B59" s="831" t="s">
        <v>56</v>
      </c>
      <c r="C59" s="832"/>
      <c r="D59" s="83">
        <f>D51+D57</f>
        <v>7389.0823944903232</v>
      </c>
      <c r="E59" s="84">
        <f>E51+E57</f>
        <v>3723.8173029237655</v>
      </c>
      <c r="F59" s="85">
        <f>F51+F57</f>
        <v>158.208</v>
      </c>
      <c r="G59" s="324">
        <f>G51+G57+G58</f>
        <v>443.13741471789001</v>
      </c>
      <c r="H59" s="83">
        <f>H51+H57+H58</f>
        <v>7990.4278092082122</v>
      </c>
      <c r="I59" s="86"/>
      <c r="J59" s="86"/>
    </row>
    <row r="60" spans="1:12" ht="16.5" thickTop="1">
      <c r="A60" s="87"/>
      <c r="B60" s="87"/>
      <c r="C60" s="88"/>
      <c r="D60" s="89"/>
      <c r="E60" s="89"/>
      <c r="F60" s="89"/>
      <c r="G60" s="89"/>
      <c r="H60" s="90"/>
    </row>
    <row r="61" spans="1:12" ht="15.75" customHeight="1">
      <c r="A61" s="87"/>
      <c r="B61" s="87"/>
      <c r="C61" s="88"/>
      <c r="D61" s="89"/>
      <c r="E61" s="89"/>
      <c r="F61" s="89"/>
      <c r="G61" s="89"/>
      <c r="H61" s="90"/>
    </row>
    <row r="62" spans="1:12" ht="18">
      <c r="B62" s="273"/>
      <c r="C62" s="91" t="s">
        <v>57</v>
      </c>
      <c r="D62" s="92"/>
      <c r="E62" s="93"/>
      <c r="F62" s="92"/>
      <c r="G62" s="506" t="s">
        <v>326</v>
      </c>
      <c r="H62" s="273"/>
      <c r="J62" s="94"/>
      <c r="K62" s="95"/>
      <c r="L62" s="95"/>
    </row>
    <row r="63" spans="1:12">
      <c r="B63" s="273"/>
      <c r="C63" s="91"/>
      <c r="E63" s="273"/>
      <c r="G63" s="273"/>
      <c r="H63" s="273"/>
      <c r="J63" s="94"/>
      <c r="K63" s="95"/>
      <c r="L63" s="95"/>
    </row>
    <row r="64" spans="1:12">
      <c r="C64" s="91"/>
      <c r="E64" s="6"/>
      <c r="J64" s="94"/>
      <c r="K64" s="95"/>
      <c r="L64" s="95"/>
    </row>
    <row r="65" spans="3:12" ht="18">
      <c r="C65" s="91"/>
      <c r="D65" s="325"/>
      <c r="E65" s="326"/>
      <c r="F65" s="325"/>
      <c r="G65" s="506"/>
      <c r="J65" s="94"/>
      <c r="K65" s="95"/>
      <c r="L65" s="95"/>
    </row>
    <row r="66" spans="3:12">
      <c r="D66" s="91"/>
      <c r="E66" s="96"/>
    </row>
  </sheetData>
  <mergeCells count="9">
    <mergeCell ref="B59:C59"/>
    <mergeCell ref="C2:F2"/>
    <mergeCell ref="B4:C4"/>
    <mergeCell ref="D4:F4"/>
    <mergeCell ref="C8:G8"/>
    <mergeCell ref="A11:A12"/>
    <mergeCell ref="B11:B12"/>
    <mergeCell ref="C11:C12"/>
    <mergeCell ref="D11:H11"/>
  </mergeCells>
  <printOptions horizontalCentered="1"/>
  <pageMargins left="0" right="0" top="1" bottom="0.39370078740157499" header="0.31496062992126" footer="0.118110236220472"/>
  <pageSetup paperSize="9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AU143"/>
  <sheetViews>
    <sheetView view="pageBreakPreview" zoomScale="115" zoomScaleNormal="115" zoomScaleSheetLayoutView="115" workbookViewId="0">
      <selection activeCell="O9" sqref="O9"/>
    </sheetView>
  </sheetViews>
  <sheetFormatPr defaultColWidth="9.140625" defaultRowHeight="15"/>
  <cols>
    <col min="1" max="1" width="3.42578125" style="146" customWidth="1"/>
    <col min="2" max="2" width="7.5703125" style="146" hidden="1" customWidth="1"/>
    <col min="3" max="3" width="30.42578125" style="147" customWidth="1"/>
    <col min="4" max="4" width="5.85546875" style="137" customWidth="1"/>
    <col min="5" max="5" width="6.28515625" style="150" customWidth="1"/>
    <col min="6" max="7" width="2.140625" style="148" customWidth="1"/>
    <col min="8" max="8" width="2.28515625" style="148" customWidth="1"/>
    <col min="9" max="9" width="1.85546875" style="148" customWidth="1"/>
    <col min="10" max="10" width="2.140625" style="148" customWidth="1"/>
    <col min="11" max="11" width="2.42578125" style="148" customWidth="1"/>
    <col min="12" max="12" width="20.7109375" style="262" customWidth="1"/>
    <col min="13" max="13" width="4.28515625" style="137" customWidth="1"/>
    <col min="14" max="14" width="5.5703125" style="150" customWidth="1"/>
    <col min="15" max="15" width="6.85546875" style="150" customWidth="1"/>
    <col min="16" max="16" width="6.42578125" style="194" customWidth="1"/>
    <col min="17" max="17" width="5.28515625" style="156" customWidth="1"/>
    <col min="18" max="18" width="5.5703125" style="137" customWidth="1"/>
    <col min="19" max="19" width="5.42578125" style="137" customWidth="1"/>
    <col min="20" max="20" width="7.42578125" style="156" customWidth="1"/>
    <col min="21" max="21" width="7.140625" style="149" customWidth="1"/>
    <col min="22" max="22" width="40.140625" style="137" hidden="1" customWidth="1"/>
    <col min="23" max="23" width="11.42578125" style="137" hidden="1" customWidth="1"/>
    <col min="24" max="29" width="11.7109375" style="137" hidden="1" customWidth="1"/>
    <col min="30" max="38" width="0" style="137" hidden="1" customWidth="1"/>
    <col min="39" max="16384" width="9.140625" style="137"/>
  </cols>
  <sheetData>
    <row r="1" spans="1:35" s="99" customFormat="1" ht="60" customHeight="1">
      <c r="A1" s="1144" t="s">
        <v>58</v>
      </c>
      <c r="B1" s="1144"/>
      <c r="C1" s="1144"/>
      <c r="D1" s="1145" t="s">
        <v>334</v>
      </c>
      <c r="E1" s="1145"/>
      <c r="F1" s="1145"/>
      <c r="G1" s="1145"/>
      <c r="H1" s="1145"/>
      <c r="I1" s="1145"/>
      <c r="J1" s="1145"/>
      <c r="K1" s="1145"/>
      <c r="L1" s="1145"/>
      <c r="M1" s="1145"/>
      <c r="N1" s="1145"/>
      <c r="O1" s="1145"/>
      <c r="P1" s="1145"/>
      <c r="Q1" s="1145"/>
      <c r="R1" s="1145"/>
      <c r="S1" s="1145"/>
      <c r="T1" s="154"/>
      <c r="U1" s="97"/>
      <c r="Y1" s="100" t="s">
        <v>59</v>
      </c>
      <c r="Z1" s="100" t="s">
        <v>60</v>
      </c>
      <c r="AA1" s="100" t="s">
        <v>61</v>
      </c>
      <c r="AB1" s="100" t="s">
        <v>62</v>
      </c>
      <c r="AC1" s="100" t="s">
        <v>63</v>
      </c>
      <c r="AD1" s="100" t="s">
        <v>64</v>
      </c>
      <c r="AE1" s="100" t="s">
        <v>65</v>
      </c>
      <c r="AF1" s="100" t="s">
        <v>66</v>
      </c>
      <c r="AG1" s="100" t="s">
        <v>67</v>
      </c>
      <c r="AH1" s="100" t="s">
        <v>68</v>
      </c>
      <c r="AI1" s="100" t="s">
        <v>69</v>
      </c>
    </row>
    <row r="2" spans="1:35" s="99" customFormat="1" ht="3" customHeight="1">
      <c r="A2" s="1146"/>
      <c r="B2" s="1146"/>
      <c r="C2" s="1146"/>
      <c r="D2" s="267"/>
      <c r="E2" s="158"/>
      <c r="F2" s="101"/>
      <c r="G2" s="101"/>
      <c r="H2" s="101"/>
      <c r="I2" s="101"/>
      <c r="J2" s="101"/>
      <c r="K2" s="101"/>
      <c r="L2" s="257"/>
      <c r="M2" s="102"/>
      <c r="P2" s="119"/>
      <c r="Q2" s="119"/>
      <c r="T2" s="154"/>
      <c r="U2" s="97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</row>
    <row r="3" spans="1:35" s="99" customFormat="1" hidden="1">
      <c r="A3" s="104"/>
      <c r="B3" s="104"/>
      <c r="C3" s="105"/>
      <c r="F3" s="106"/>
      <c r="G3" s="106"/>
      <c r="H3" s="106"/>
      <c r="I3" s="106"/>
      <c r="J3" s="106"/>
      <c r="K3" s="106"/>
      <c r="L3" s="258"/>
      <c r="P3" s="119"/>
      <c r="Q3" s="119"/>
      <c r="T3" s="119"/>
      <c r="U3" s="107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</row>
    <row r="4" spans="1:35" s="108" customFormat="1" ht="18">
      <c r="A4" s="109"/>
      <c r="B4" s="109"/>
      <c r="C4" s="105"/>
      <c r="E4" s="157" t="s">
        <v>70</v>
      </c>
      <c r="F4" s="334"/>
      <c r="G4" s="335"/>
      <c r="H4" s="335"/>
      <c r="I4" s="335"/>
      <c r="J4" s="335"/>
      <c r="K4" s="335"/>
      <c r="L4" s="110"/>
      <c r="M4" s="111" t="s">
        <v>71</v>
      </c>
      <c r="N4" s="112"/>
      <c r="O4" s="112"/>
      <c r="P4" s="155"/>
      <c r="Q4" s="155"/>
      <c r="T4" s="155"/>
      <c r="U4" s="113"/>
      <c r="X4" s="115" t="s">
        <v>72</v>
      </c>
      <c r="Y4" s="100">
        <v>5.72</v>
      </c>
      <c r="Z4" s="100">
        <v>6.15</v>
      </c>
      <c r="AA4" s="116">
        <v>7</v>
      </c>
      <c r="AB4" s="100">
        <v>6.79</v>
      </c>
      <c r="AC4" s="100">
        <v>6.57</v>
      </c>
      <c r="AD4" s="100">
        <v>8.98</v>
      </c>
      <c r="AE4" s="100">
        <v>7.61</v>
      </c>
      <c r="AF4" s="100">
        <v>8.93</v>
      </c>
      <c r="AG4" s="100">
        <v>8.8000000000000007</v>
      </c>
      <c r="AH4" s="100">
        <v>12.9</v>
      </c>
      <c r="AI4" s="100">
        <v>13.2</v>
      </c>
    </row>
    <row r="5" spans="1:35" s="99" customFormat="1" ht="2.25" customHeight="1">
      <c r="A5" s="104"/>
      <c r="B5" s="104"/>
      <c r="C5" s="105"/>
      <c r="F5" s="106"/>
      <c r="G5" s="106"/>
      <c r="H5" s="106"/>
      <c r="I5" s="106"/>
      <c r="J5" s="106"/>
      <c r="K5" s="106"/>
      <c r="L5" s="258"/>
      <c r="P5" s="119"/>
      <c r="Q5" s="119"/>
      <c r="T5" s="119"/>
      <c r="U5" s="107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</row>
    <row r="6" spans="1:35" s="99" customFormat="1" ht="13.5" customHeight="1">
      <c r="A6" s="104"/>
      <c r="B6" s="104"/>
      <c r="C6" s="105"/>
      <c r="D6" s="267"/>
      <c r="E6" s="1147" t="s">
        <v>335</v>
      </c>
      <c r="F6" s="1148"/>
      <c r="G6" s="1148"/>
      <c r="H6" s="1148"/>
      <c r="I6" s="1148"/>
      <c r="J6" s="1148"/>
      <c r="K6" s="1148"/>
      <c r="L6" s="1148"/>
      <c r="M6" s="1148"/>
      <c r="N6" s="1148"/>
      <c r="O6" s="1148"/>
      <c r="P6" s="1148"/>
      <c r="Q6" s="1148"/>
      <c r="R6" s="1148"/>
      <c r="T6" s="119"/>
      <c r="U6" s="107"/>
      <c r="X6" s="115" t="s">
        <v>73</v>
      </c>
      <c r="Y6" s="117">
        <f t="shared" ref="Y6:AI6" si="0">1.02*1.05*(1+Y4/100)</f>
        <v>1.1322612000000001</v>
      </c>
      <c r="Z6" s="117">
        <f t="shared" si="0"/>
        <v>1.1368665000000002</v>
      </c>
      <c r="AA6" s="117">
        <f t="shared" si="0"/>
        <v>1.1459700000000002</v>
      </c>
      <c r="AB6" s="117">
        <f t="shared" si="0"/>
        <v>1.1437209000000004</v>
      </c>
      <c r="AC6" s="117">
        <f t="shared" si="0"/>
        <v>1.1413647000000002</v>
      </c>
      <c r="AD6" s="117">
        <f t="shared" si="0"/>
        <v>1.1671758000000003</v>
      </c>
      <c r="AE6" s="117">
        <f t="shared" si="0"/>
        <v>1.1525031000000003</v>
      </c>
      <c r="AF6" s="117">
        <f t="shared" si="0"/>
        <v>1.1666403000000001</v>
      </c>
      <c r="AG6" s="117">
        <f t="shared" si="0"/>
        <v>1.1652480000000003</v>
      </c>
      <c r="AH6" s="117">
        <f t="shared" si="0"/>
        <v>1.2091590000000001</v>
      </c>
      <c r="AI6" s="117">
        <f t="shared" si="0"/>
        <v>1.2123720000000002</v>
      </c>
    </row>
    <row r="7" spans="1:35" s="99" customFormat="1" ht="12" customHeight="1">
      <c r="A7" s="104"/>
      <c r="B7" s="104"/>
      <c r="C7" s="105"/>
      <c r="E7" s="1149" t="s">
        <v>74</v>
      </c>
      <c r="F7" s="1149"/>
      <c r="G7" s="1149"/>
      <c r="H7" s="1149"/>
      <c r="I7" s="1149"/>
      <c r="J7" s="1149"/>
      <c r="K7" s="1149"/>
      <c r="L7" s="1149"/>
      <c r="M7" s="1149"/>
      <c r="N7" s="1149"/>
      <c r="O7" s="1149"/>
      <c r="P7" s="1149"/>
      <c r="Q7" s="1149"/>
      <c r="R7" s="1149"/>
      <c r="T7" s="119"/>
      <c r="U7" s="107"/>
    </row>
    <row r="8" spans="1:35" s="99" customFormat="1" ht="0.75" customHeight="1">
      <c r="A8" s="104"/>
      <c r="B8" s="104"/>
      <c r="C8" s="105"/>
      <c r="D8" s="118"/>
      <c r="E8" s="119"/>
      <c r="F8" s="106"/>
      <c r="G8" s="106"/>
      <c r="H8" s="106"/>
      <c r="I8" s="106"/>
      <c r="J8" s="106"/>
      <c r="K8" s="106"/>
      <c r="L8" s="258"/>
      <c r="P8" s="119"/>
      <c r="Q8" s="119"/>
      <c r="R8" s="120"/>
      <c r="T8" s="119"/>
      <c r="U8" s="107"/>
    </row>
    <row r="9" spans="1:35" s="99" customFormat="1">
      <c r="A9" s="1150" t="s">
        <v>75</v>
      </c>
      <c r="B9" s="1150"/>
      <c r="C9" s="105" t="s">
        <v>336</v>
      </c>
      <c r="F9" s="106"/>
      <c r="G9" s="106"/>
      <c r="H9" s="106"/>
      <c r="I9" s="106"/>
      <c r="J9" s="106"/>
      <c r="K9" s="106"/>
      <c r="L9" s="258"/>
      <c r="O9" s="267" t="s">
        <v>76</v>
      </c>
      <c r="P9" s="1151">
        <f>+T141</f>
        <v>5936.554135710714</v>
      </c>
      <c r="Q9" s="1151"/>
      <c r="R9" s="1151"/>
      <c r="S9" s="121" t="s">
        <v>20</v>
      </c>
      <c r="T9" s="119"/>
      <c r="U9" s="107"/>
    </row>
    <row r="10" spans="1:35" s="99" customFormat="1" ht="4.5" customHeight="1">
      <c r="A10" s="122"/>
      <c r="B10" s="122"/>
      <c r="C10" s="123"/>
      <c r="D10" s="124"/>
      <c r="E10" s="1152"/>
      <c r="F10" s="1152"/>
      <c r="G10" s="1152"/>
      <c r="H10" s="106"/>
      <c r="I10" s="106"/>
      <c r="J10" s="106"/>
      <c r="K10" s="106"/>
      <c r="L10" s="258"/>
      <c r="O10" s="267"/>
      <c r="P10" s="1151"/>
      <c r="Q10" s="1151"/>
      <c r="R10" s="1151"/>
      <c r="S10" s="121"/>
      <c r="T10" s="106"/>
      <c r="U10" s="125"/>
    </row>
    <row r="11" spans="1:35" s="99" customFormat="1">
      <c r="A11" s="126" t="s">
        <v>77</v>
      </c>
      <c r="B11" s="126"/>
      <c r="C11" s="127"/>
      <c r="D11" s="1169">
        <v>259494</v>
      </c>
      <c r="E11" s="1169"/>
      <c r="F11" s="1169"/>
      <c r="G11" s="180"/>
      <c r="H11" s="128"/>
      <c r="I11" s="128" t="s">
        <v>78</v>
      </c>
      <c r="J11" s="180"/>
      <c r="K11" s="180"/>
      <c r="L11" s="259" t="s">
        <v>79</v>
      </c>
      <c r="M11" s="181" t="s">
        <v>80</v>
      </c>
      <c r="N11" s="1170">
        <v>1.1671758000000003</v>
      </c>
      <c r="O11" s="1170"/>
      <c r="P11" s="1170"/>
      <c r="Q11" s="128"/>
      <c r="R11" s="182"/>
      <c r="S11" s="130"/>
      <c r="T11" s="128"/>
      <c r="U11" s="129"/>
    </row>
    <row r="12" spans="1:35" s="99" customFormat="1" ht="7.5" customHeight="1">
      <c r="A12" s="126"/>
      <c r="B12" s="126"/>
      <c r="C12" s="131"/>
      <c r="D12" s="183"/>
      <c r="E12" s="184"/>
      <c r="F12" s="185"/>
      <c r="G12" s="186"/>
      <c r="H12" s="187"/>
      <c r="I12" s="187"/>
      <c r="J12" s="186"/>
      <c r="K12" s="186"/>
      <c r="L12" s="259"/>
      <c r="M12" s="130"/>
      <c r="N12" s="188"/>
      <c r="O12" s="130"/>
      <c r="P12" s="128"/>
      <c r="Q12" s="128"/>
      <c r="R12" s="182"/>
      <c r="S12" s="130"/>
      <c r="T12" s="128"/>
      <c r="U12" s="129"/>
    </row>
    <row r="13" spans="1:35" s="99" customFormat="1" ht="14.25" customHeight="1" thickBot="1">
      <c r="A13" s="1173" t="s">
        <v>81</v>
      </c>
      <c r="B13" s="1174"/>
      <c r="C13" s="1174"/>
      <c r="D13" s="189"/>
      <c r="E13" s="1175" t="s">
        <v>82</v>
      </c>
      <c r="F13" s="1175"/>
      <c r="G13" s="1175"/>
      <c r="H13" s="1175"/>
      <c r="I13" s="1175"/>
      <c r="J13" s="1171">
        <v>2397.17</v>
      </c>
      <c r="K13" s="1171"/>
      <c r="L13" s="1171"/>
      <c r="M13" s="1176" t="s">
        <v>83</v>
      </c>
      <c r="N13" s="1176"/>
      <c r="O13" s="1176"/>
      <c r="P13" s="1176"/>
      <c r="Q13" s="1171">
        <v>3092.63</v>
      </c>
      <c r="R13" s="1171"/>
      <c r="S13" s="1171"/>
      <c r="T13" s="159"/>
      <c r="U13" s="160"/>
    </row>
    <row r="14" spans="1:35" s="99" customFormat="1" ht="18.75" hidden="1" customHeight="1" thickTop="1" thickBot="1">
      <c r="A14" s="161"/>
      <c r="B14" s="161"/>
      <c r="C14" s="131"/>
      <c r="F14" s="106"/>
      <c r="G14" s="106"/>
      <c r="H14" s="106"/>
      <c r="I14" s="1180"/>
      <c r="J14" s="1180"/>
      <c r="K14" s="1180"/>
      <c r="L14" s="258"/>
      <c r="P14" s="119"/>
      <c r="Q14" s="119"/>
      <c r="R14" s="120"/>
      <c r="T14" s="128"/>
      <c r="U14" s="508">
        <f>+D11/35000*5</f>
        <v>37.070571428571427</v>
      </c>
      <c r="Z14" s="406"/>
      <c r="AA14" s="407"/>
      <c r="AB14" s="407"/>
      <c r="AC14" s="407"/>
      <c r="AD14" s="407"/>
      <c r="AE14" s="407"/>
      <c r="AF14" s="407"/>
      <c r="AG14" s="408"/>
    </row>
    <row r="15" spans="1:35" s="132" customFormat="1" ht="18" customHeight="1" thickTop="1">
      <c r="A15" s="1177" t="s">
        <v>84</v>
      </c>
      <c r="B15" s="1186" t="s">
        <v>85</v>
      </c>
      <c r="C15" s="1189" t="s">
        <v>86</v>
      </c>
      <c r="D15" s="1192" t="s">
        <v>87</v>
      </c>
      <c r="E15" s="1192" t="s">
        <v>88</v>
      </c>
      <c r="F15" s="1195" t="s">
        <v>89</v>
      </c>
      <c r="G15" s="1196"/>
      <c r="H15" s="1197"/>
      <c r="I15" s="1195" t="s">
        <v>90</v>
      </c>
      <c r="J15" s="1204"/>
      <c r="K15" s="1205"/>
      <c r="L15" s="1215" t="s">
        <v>91</v>
      </c>
      <c r="M15" s="1216"/>
      <c r="N15" s="1216"/>
      <c r="O15" s="1216"/>
      <c r="P15" s="1216"/>
      <c r="Q15" s="1217"/>
      <c r="R15" s="1192" t="s">
        <v>92</v>
      </c>
      <c r="S15" s="1192" t="s">
        <v>93</v>
      </c>
      <c r="T15" s="1212" t="s">
        <v>94</v>
      </c>
      <c r="U15" s="1184" t="s">
        <v>95</v>
      </c>
      <c r="Z15" s="409" t="s">
        <v>96</v>
      </c>
      <c r="AA15" s="410" t="s">
        <v>97</v>
      </c>
      <c r="AB15" s="410" t="s">
        <v>98</v>
      </c>
      <c r="AC15" s="410" t="s">
        <v>99</v>
      </c>
      <c r="AD15" s="410" t="s">
        <v>100</v>
      </c>
      <c r="AE15" s="410" t="s">
        <v>101</v>
      </c>
      <c r="AF15" s="410" t="s">
        <v>102</v>
      </c>
      <c r="AG15" s="411" t="s">
        <v>103</v>
      </c>
    </row>
    <row r="16" spans="1:35" s="132" customFormat="1" ht="22.5" customHeight="1" thickBot="1">
      <c r="A16" s="1178"/>
      <c r="B16" s="1187"/>
      <c r="C16" s="1190"/>
      <c r="D16" s="1193"/>
      <c r="E16" s="1193"/>
      <c r="F16" s="1198"/>
      <c r="G16" s="1199"/>
      <c r="H16" s="1200"/>
      <c r="I16" s="1206"/>
      <c r="J16" s="1207"/>
      <c r="K16" s="1208"/>
      <c r="L16" s="1219" t="s">
        <v>104</v>
      </c>
      <c r="M16" s="1218" t="s">
        <v>105</v>
      </c>
      <c r="N16" s="1218" t="s">
        <v>106</v>
      </c>
      <c r="O16" s="1218" t="s">
        <v>107</v>
      </c>
      <c r="P16" s="1218" t="s">
        <v>92</v>
      </c>
      <c r="Q16" s="1218" t="s">
        <v>108</v>
      </c>
      <c r="R16" s="1193"/>
      <c r="S16" s="1193"/>
      <c r="T16" s="1213"/>
      <c r="U16" s="1185"/>
      <c r="Z16" s="412">
        <v>10.8</v>
      </c>
      <c r="AA16" s="413">
        <v>17.3</v>
      </c>
      <c r="AB16" s="413">
        <f>69+9.7+2.5+0.3</f>
        <v>81.5</v>
      </c>
      <c r="AC16" s="413">
        <v>0</v>
      </c>
      <c r="AD16" s="413">
        <v>51</v>
      </c>
      <c r="AE16" s="413">
        <v>1.7</v>
      </c>
      <c r="AF16" s="413">
        <v>56.9</v>
      </c>
      <c r="AG16" s="414">
        <f>+Z16+AA16+(AB16+AC16-AD16-AE16-AF16)</f>
        <v>0</v>
      </c>
    </row>
    <row r="17" spans="1:47" s="132" customFormat="1" ht="22.5" customHeight="1" thickTop="1" thickBot="1">
      <c r="A17" s="1178"/>
      <c r="B17" s="1187"/>
      <c r="C17" s="1190"/>
      <c r="D17" s="1193"/>
      <c r="E17" s="1193"/>
      <c r="F17" s="1198"/>
      <c r="G17" s="1199"/>
      <c r="H17" s="1200"/>
      <c r="I17" s="1206"/>
      <c r="J17" s="1207"/>
      <c r="K17" s="1208"/>
      <c r="L17" s="1220"/>
      <c r="M17" s="1193"/>
      <c r="N17" s="1193"/>
      <c r="O17" s="1193"/>
      <c r="P17" s="1193"/>
      <c r="Q17" s="1193"/>
      <c r="R17" s="1193"/>
      <c r="S17" s="1193"/>
      <c r="T17" s="1213"/>
      <c r="U17" s="1185"/>
      <c r="Z17" s="415"/>
      <c r="AA17" s="172"/>
      <c r="AB17" s="172"/>
      <c r="AC17" s="172"/>
      <c r="AD17" s="172"/>
      <c r="AE17" s="172"/>
      <c r="AF17" s="172"/>
      <c r="AG17" s="416"/>
      <c r="AH17" s="99"/>
    </row>
    <row r="18" spans="1:47" s="132" customFormat="1" ht="22.5" customHeight="1" thickTop="1">
      <c r="A18" s="1178"/>
      <c r="B18" s="1187"/>
      <c r="C18" s="1190"/>
      <c r="D18" s="1193"/>
      <c r="E18" s="1193"/>
      <c r="F18" s="1198"/>
      <c r="G18" s="1199"/>
      <c r="H18" s="1200"/>
      <c r="I18" s="1206"/>
      <c r="J18" s="1207"/>
      <c r="K18" s="1208"/>
      <c r="L18" s="1220"/>
      <c r="M18" s="1193"/>
      <c r="N18" s="1193"/>
      <c r="O18" s="1193"/>
      <c r="P18" s="1193"/>
      <c r="Q18" s="1193"/>
      <c r="R18" s="1193"/>
      <c r="S18" s="1193"/>
      <c r="T18" s="1213"/>
      <c r="U18" s="1185"/>
      <c r="Z18" s="409" t="s">
        <v>109</v>
      </c>
      <c r="AA18" s="410" t="s">
        <v>110</v>
      </c>
      <c r="AB18" s="410" t="s">
        <v>111</v>
      </c>
      <c r="AC18" s="410" t="s">
        <v>109</v>
      </c>
      <c r="AD18" s="410" t="s">
        <v>110</v>
      </c>
      <c r="AE18" s="411" t="s">
        <v>111</v>
      </c>
      <c r="AF18" s="172"/>
      <c r="AG18" s="416"/>
      <c r="AH18" s="166"/>
      <c r="AI18" s="166"/>
    </row>
    <row r="19" spans="1:47" s="132" customFormat="1" ht="22.5" customHeight="1">
      <c r="A19" s="1179"/>
      <c r="B19" s="1188"/>
      <c r="C19" s="1191"/>
      <c r="D19" s="1194"/>
      <c r="E19" s="1194"/>
      <c r="F19" s="1201"/>
      <c r="G19" s="1202"/>
      <c r="H19" s="1203"/>
      <c r="I19" s="1209"/>
      <c r="J19" s="1210"/>
      <c r="K19" s="1211"/>
      <c r="L19" s="1221"/>
      <c r="M19" s="1194"/>
      <c r="N19" s="1194"/>
      <c r="O19" s="1194"/>
      <c r="P19" s="1194"/>
      <c r="Q19" s="1194"/>
      <c r="R19" s="1194"/>
      <c r="S19" s="1194"/>
      <c r="T19" s="1214"/>
      <c r="U19" s="1185"/>
      <c r="Z19" s="417">
        <v>273</v>
      </c>
      <c r="AA19" s="418">
        <v>1</v>
      </c>
      <c r="AB19" s="419">
        <f>(+AA19*3.14*(Z19/1000)^2)/4</f>
        <v>5.8505265000000015E-2</v>
      </c>
      <c r="AC19" s="418">
        <v>108</v>
      </c>
      <c r="AD19" s="418">
        <v>1</v>
      </c>
      <c r="AE19" s="420">
        <f>(+AD19*3.14*(AC19/1000)^2)/4</f>
        <v>9.1562399999999995E-3</v>
      </c>
      <c r="AF19" s="172"/>
      <c r="AG19" s="416"/>
      <c r="AH19" s="166"/>
      <c r="AI19" s="166"/>
    </row>
    <row r="20" spans="1:47" s="133" customFormat="1" ht="13.5" customHeight="1">
      <c r="A20" s="421">
        <v>1</v>
      </c>
      <c r="B20" s="268">
        <v>2</v>
      </c>
      <c r="C20" s="168">
        <v>3</v>
      </c>
      <c r="D20" s="269">
        <v>4</v>
      </c>
      <c r="E20" s="168">
        <v>5</v>
      </c>
      <c r="F20" s="1222">
        <v>6</v>
      </c>
      <c r="G20" s="1223"/>
      <c r="H20" s="1224"/>
      <c r="I20" s="1222">
        <v>7</v>
      </c>
      <c r="J20" s="1225"/>
      <c r="K20" s="1226"/>
      <c r="L20" s="169">
        <v>8</v>
      </c>
      <c r="M20" s="168">
        <v>9</v>
      </c>
      <c r="N20" s="168">
        <v>10</v>
      </c>
      <c r="O20" s="168">
        <v>11</v>
      </c>
      <c r="P20" s="168">
        <v>12</v>
      </c>
      <c r="Q20" s="168">
        <v>13</v>
      </c>
      <c r="R20" s="168">
        <v>14</v>
      </c>
      <c r="S20" s="168">
        <v>15</v>
      </c>
      <c r="T20" s="168">
        <v>16</v>
      </c>
      <c r="U20" s="170">
        <v>17</v>
      </c>
      <c r="Z20" s="417">
        <v>219</v>
      </c>
      <c r="AA20" s="418">
        <v>1</v>
      </c>
      <c r="AB20" s="419">
        <f>(+AA20*3.14*(Z20/1000)^2)/4</f>
        <v>3.7649385E-2</v>
      </c>
      <c r="AC20" s="418">
        <v>89</v>
      </c>
      <c r="AD20" s="418">
        <v>1</v>
      </c>
      <c r="AE20" s="420">
        <f>(+AD20*3.14*(AC20/1000)^2)/4</f>
        <v>6.2179849999999997E-3</v>
      </c>
      <c r="AF20" s="172"/>
      <c r="AG20" s="416"/>
      <c r="AH20" s="134"/>
      <c r="AI20" s="134">
        <f>60*27</f>
        <v>1620</v>
      </c>
    </row>
    <row r="21" spans="1:47" s="202" customFormat="1" ht="12.75" customHeight="1">
      <c r="A21" s="1086">
        <v>1</v>
      </c>
      <c r="B21" s="1114" t="s">
        <v>201</v>
      </c>
      <c r="C21" s="1128" t="s">
        <v>241</v>
      </c>
      <c r="D21" s="1118" t="s">
        <v>112</v>
      </c>
      <c r="E21" s="1118">
        <v>118.4</v>
      </c>
      <c r="F21" s="1127">
        <f>0.001*10.6</f>
        <v>1.06E-2</v>
      </c>
      <c r="G21" s="1127"/>
      <c r="H21" s="1127"/>
      <c r="I21" s="1127">
        <f>0.001*224.4</f>
        <v>0.22440000000000002</v>
      </c>
      <c r="J21" s="1127"/>
      <c r="K21" s="1127"/>
      <c r="L21" s="342"/>
      <c r="M21" s="353"/>
      <c r="N21" s="353"/>
      <c r="O21" s="353"/>
      <c r="P21" s="344"/>
      <c r="Q21" s="354"/>
      <c r="R21" s="1122">
        <f>F22+I22</f>
        <v>0.71939617400000011</v>
      </c>
      <c r="S21" s="1122">
        <f>R21+R22</f>
        <v>0.71939617400000011</v>
      </c>
      <c r="T21" s="1122">
        <f>E21*S21</f>
        <v>85.176507001600015</v>
      </c>
      <c r="U21" s="1112"/>
      <c r="V21" s="836" t="s">
        <v>242</v>
      </c>
      <c r="W21" s="1126" t="s">
        <v>243</v>
      </c>
    </row>
    <row r="22" spans="1:47" s="202" customFormat="1" ht="12.75" customHeight="1">
      <c r="A22" s="1227"/>
      <c r="B22" s="1115"/>
      <c r="C22" s="1129"/>
      <c r="D22" s="1119"/>
      <c r="E22" s="1161"/>
      <c r="F22" s="1127">
        <f>F21*$J$13/1000</f>
        <v>2.5410002000000001E-2</v>
      </c>
      <c r="G22" s="1127"/>
      <c r="H22" s="1127"/>
      <c r="I22" s="1127">
        <f>I21*$Q$13/1000</f>
        <v>0.69398617200000012</v>
      </c>
      <c r="J22" s="1127"/>
      <c r="K22" s="1127"/>
      <c r="L22" s="347"/>
      <c r="M22" s="364"/>
      <c r="N22" s="364"/>
      <c r="O22" s="364"/>
      <c r="P22" s="349"/>
      <c r="Q22" s="365"/>
      <c r="R22" s="1172"/>
      <c r="S22" s="1123"/>
      <c r="T22" s="1123"/>
      <c r="U22" s="1113"/>
      <c r="V22" s="836"/>
      <c r="W22" s="1126"/>
    </row>
    <row r="23" spans="1:47" s="202" customFormat="1" ht="12.75" customHeight="1">
      <c r="A23" s="1086">
        <f>+A21+1</f>
        <v>2</v>
      </c>
      <c r="B23" s="1114" t="s">
        <v>229</v>
      </c>
      <c r="C23" s="1128" t="s">
        <v>244</v>
      </c>
      <c r="D23" s="1118" t="s">
        <v>112</v>
      </c>
      <c r="E23" s="1118">
        <v>3.6</v>
      </c>
      <c r="F23" s="1127">
        <f>0.01*66.4</f>
        <v>0.66400000000000003</v>
      </c>
      <c r="G23" s="1127"/>
      <c r="H23" s="1127"/>
      <c r="I23" s="1127"/>
      <c r="J23" s="1127"/>
      <c r="K23" s="1127"/>
      <c r="L23" s="351"/>
      <c r="M23" s="517"/>
      <c r="N23" s="518"/>
      <c r="O23" s="518"/>
      <c r="P23" s="519"/>
      <c r="Q23" s="352"/>
      <c r="R23" s="1122">
        <f>F24+I24</f>
        <v>1.59172088</v>
      </c>
      <c r="S23" s="1122">
        <f>R23+R24</f>
        <v>1.59172088</v>
      </c>
      <c r="T23" s="1122">
        <f>E23*S23</f>
        <v>5.7301951679999998</v>
      </c>
      <c r="U23" s="520"/>
      <c r="V23" s="836" t="s">
        <v>245</v>
      </c>
      <c r="W23" s="1126" t="s">
        <v>243</v>
      </c>
    </row>
    <row r="24" spans="1:47" s="202" customFormat="1" ht="12.75" customHeight="1">
      <c r="A24" s="1087"/>
      <c r="B24" s="1115"/>
      <c r="C24" s="1129"/>
      <c r="D24" s="1119"/>
      <c r="E24" s="1119"/>
      <c r="F24" s="1127">
        <f>F23*$J$13/1000</f>
        <v>1.59172088</v>
      </c>
      <c r="G24" s="1127"/>
      <c r="H24" s="1127"/>
      <c r="I24" s="1130">
        <f>J23*$Q$13/1000</f>
        <v>0</v>
      </c>
      <c r="J24" s="1130"/>
      <c r="K24" s="1130"/>
      <c r="L24" s="347"/>
      <c r="M24" s="521"/>
      <c r="N24" s="348"/>
      <c r="O24" s="348"/>
      <c r="P24" s="349"/>
      <c r="Q24" s="350"/>
      <c r="R24" s="1123"/>
      <c r="S24" s="1123"/>
      <c r="T24" s="1123"/>
      <c r="U24" s="522"/>
      <c r="V24" s="836"/>
      <c r="W24" s="1126"/>
    </row>
    <row r="25" spans="1:47" s="346" customFormat="1" ht="12.75" customHeight="1">
      <c r="A25" s="1086">
        <f>+A23+1</f>
        <v>3</v>
      </c>
      <c r="B25" s="1114" t="s">
        <v>147</v>
      </c>
      <c r="C25" s="1116" t="s">
        <v>251</v>
      </c>
      <c r="D25" s="1118" t="s">
        <v>112</v>
      </c>
      <c r="E25" s="1118">
        <v>81.599999999999994</v>
      </c>
      <c r="F25" s="1127">
        <f>0.001*8.13</f>
        <v>8.1300000000000018E-3</v>
      </c>
      <c r="G25" s="1127"/>
      <c r="H25" s="1127"/>
      <c r="I25" s="1127">
        <f>0.001*172.87</f>
        <v>0.17287</v>
      </c>
      <c r="J25" s="1127"/>
      <c r="K25" s="1127"/>
      <c r="L25" s="342"/>
      <c r="M25" s="528"/>
      <c r="N25" s="343"/>
      <c r="O25" s="343"/>
      <c r="P25" s="344"/>
      <c r="Q25" s="345"/>
      <c r="R25" s="1122">
        <f>F26+I26</f>
        <v>0.55411194019999999</v>
      </c>
      <c r="S25" s="1122">
        <f>R25+R26</f>
        <v>0.55411194019999999</v>
      </c>
      <c r="T25" s="1122">
        <f>E25*S25</f>
        <v>45.215534320319996</v>
      </c>
      <c r="U25" s="1112"/>
      <c r="V25" s="836" t="s">
        <v>252</v>
      </c>
      <c r="W25" s="1126" t="s">
        <v>243</v>
      </c>
    </row>
    <row r="26" spans="1:47" s="346" customFormat="1" ht="12.75" customHeight="1">
      <c r="A26" s="1087"/>
      <c r="B26" s="1115"/>
      <c r="C26" s="1117"/>
      <c r="D26" s="1119"/>
      <c r="E26" s="1119"/>
      <c r="F26" s="1127">
        <f>F25*$J$13/1000</f>
        <v>1.9488992100000005E-2</v>
      </c>
      <c r="G26" s="1127"/>
      <c r="H26" s="1127"/>
      <c r="I26" s="1127">
        <f>I25*$Q$13/1000</f>
        <v>0.5346229481</v>
      </c>
      <c r="J26" s="1127"/>
      <c r="K26" s="1127"/>
      <c r="L26" s="347"/>
      <c r="M26" s="521"/>
      <c r="N26" s="348"/>
      <c r="O26" s="348"/>
      <c r="P26" s="349"/>
      <c r="Q26" s="350"/>
      <c r="R26" s="1123"/>
      <c r="S26" s="1123"/>
      <c r="T26" s="1123"/>
      <c r="U26" s="1113"/>
      <c r="V26" s="836"/>
      <c r="W26" s="1126"/>
    </row>
    <row r="27" spans="1:47" s="346" customFormat="1">
      <c r="A27" s="1086">
        <f>+A25+1</f>
        <v>4</v>
      </c>
      <c r="B27" s="1114" t="s">
        <v>126</v>
      </c>
      <c r="C27" s="1128" t="s">
        <v>246</v>
      </c>
      <c r="D27" s="1118" t="s">
        <v>112</v>
      </c>
      <c r="E27" s="1167">
        <v>39.799999999999997</v>
      </c>
      <c r="F27" s="1165">
        <f>0.001*6.53</f>
        <v>6.5300000000000002E-3</v>
      </c>
      <c r="G27" s="1165"/>
      <c r="H27" s="1165"/>
      <c r="I27" s="1166">
        <f>0.001*138.47</f>
        <v>0.13847000000000001</v>
      </c>
      <c r="J27" s="1166"/>
      <c r="K27" s="1166"/>
      <c r="L27" s="356"/>
      <c r="M27" s="523"/>
      <c r="N27" s="357"/>
      <c r="O27" s="357"/>
      <c r="P27" s="357"/>
      <c r="Q27" s="516"/>
      <c r="R27" s="358">
        <f>F28+I28</f>
        <v>0.44388999620000003</v>
      </c>
      <c r="S27" s="1122">
        <f>R27+R28</f>
        <v>2.6438899962000004</v>
      </c>
      <c r="T27" s="1122">
        <f>E27*S27</f>
        <v>105.22682184876001</v>
      </c>
      <c r="U27" s="1124">
        <f>E27*Q28</f>
        <v>87.56</v>
      </c>
      <c r="V27" s="836" t="s">
        <v>247</v>
      </c>
      <c r="W27" s="1126" t="s">
        <v>243</v>
      </c>
      <c r="AA27" s="524"/>
      <c r="AB27" s="524"/>
      <c r="AC27" s="525"/>
      <c r="AD27" s="525"/>
      <c r="AE27" s="525"/>
      <c r="AF27" s="525"/>
      <c r="AG27" s="525"/>
      <c r="AH27" s="525"/>
      <c r="AI27" s="525"/>
      <c r="AJ27" s="525"/>
      <c r="AK27" s="525"/>
      <c r="AL27" s="525"/>
      <c r="AM27" s="197"/>
      <c r="AN27" s="197"/>
      <c r="AO27" s="197"/>
      <c r="AP27" s="197"/>
      <c r="AQ27" s="197"/>
      <c r="AR27" s="197"/>
      <c r="AS27" s="197"/>
      <c r="AT27" s="197"/>
      <c r="AU27" s="197"/>
    </row>
    <row r="28" spans="1:47" s="346" customFormat="1" ht="27" customHeight="1">
      <c r="A28" s="1087"/>
      <c r="B28" s="1115"/>
      <c r="C28" s="1129"/>
      <c r="D28" s="1119"/>
      <c r="E28" s="1168"/>
      <c r="F28" s="1127">
        <f>F27*$J$13/1000</f>
        <v>1.5653520100000002E-2</v>
      </c>
      <c r="G28" s="1127"/>
      <c r="H28" s="1127"/>
      <c r="I28" s="1127">
        <f>I27*$Q$13/1000</f>
        <v>0.42823647610000004</v>
      </c>
      <c r="J28" s="1127"/>
      <c r="K28" s="1127"/>
      <c r="L28" s="359" t="s">
        <v>124</v>
      </c>
      <c r="M28" s="526" t="s">
        <v>112</v>
      </c>
      <c r="N28" s="360">
        <v>1.1000000000000001</v>
      </c>
      <c r="O28" s="361">
        <f>E27*N28</f>
        <v>43.78</v>
      </c>
      <c r="P28" s="362">
        <v>2</v>
      </c>
      <c r="Q28" s="527">
        <f>N28*P28</f>
        <v>2.2000000000000002</v>
      </c>
      <c r="R28" s="509">
        <f>SUM(Q28:Q28)</f>
        <v>2.2000000000000002</v>
      </c>
      <c r="S28" s="1123"/>
      <c r="T28" s="1123"/>
      <c r="U28" s="1125"/>
      <c r="V28" s="836"/>
      <c r="W28" s="1126"/>
      <c r="AA28" s="524"/>
      <c r="AB28" s="524"/>
      <c r="AC28" s="525"/>
      <c r="AD28" s="525"/>
      <c r="AE28" s="525"/>
      <c r="AF28" s="525"/>
      <c r="AG28" s="525"/>
      <c r="AH28" s="525"/>
      <c r="AI28" s="525"/>
      <c r="AJ28" s="525"/>
      <c r="AK28" s="525"/>
      <c r="AL28" s="525"/>
      <c r="AM28" s="197"/>
      <c r="AN28" s="197"/>
      <c r="AO28" s="197"/>
      <c r="AP28" s="197"/>
      <c r="AQ28" s="197"/>
      <c r="AR28" s="197"/>
      <c r="AS28" s="197"/>
      <c r="AT28" s="197"/>
      <c r="AU28" s="197"/>
    </row>
    <row r="29" spans="1:47" s="202" customFormat="1">
      <c r="A29" s="1086">
        <f>+A27+1</f>
        <v>5</v>
      </c>
      <c r="B29" s="1114" t="s">
        <v>121</v>
      </c>
      <c r="C29" s="1116" t="s">
        <v>249</v>
      </c>
      <c r="D29" s="1118" t="s">
        <v>122</v>
      </c>
      <c r="E29" s="1167">
        <f>+E27*1.6</f>
        <v>63.68</v>
      </c>
      <c r="F29" s="1155"/>
      <c r="G29" s="1156"/>
      <c r="H29" s="1157"/>
      <c r="I29" s="1158">
        <v>1.62</v>
      </c>
      <c r="J29" s="1159"/>
      <c r="K29" s="1160"/>
      <c r="L29" s="351"/>
      <c r="M29" s="517"/>
      <c r="N29" s="518"/>
      <c r="O29" s="518"/>
      <c r="P29" s="344"/>
      <c r="Q29" s="515"/>
      <c r="R29" s="1122">
        <f>+F30+I30</f>
        <v>5.010060600000001</v>
      </c>
      <c r="S29" s="1122">
        <f>R29+R30</f>
        <v>5.010060600000001</v>
      </c>
      <c r="T29" s="1122">
        <f>E29:E30*S29</f>
        <v>319.04065900800003</v>
      </c>
      <c r="U29" s="1142"/>
      <c r="V29" s="836" t="s">
        <v>250</v>
      </c>
      <c r="W29" s="1126" t="s">
        <v>248</v>
      </c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256"/>
      <c r="AN29" s="256"/>
      <c r="AO29" s="256"/>
      <c r="AP29" s="256"/>
      <c r="AQ29" s="256"/>
      <c r="AR29" s="256"/>
      <c r="AS29" s="256"/>
      <c r="AT29" s="256"/>
      <c r="AU29" s="256"/>
    </row>
    <row r="30" spans="1:47" s="202" customFormat="1" ht="16.5" customHeight="1">
      <c r="A30" s="1087"/>
      <c r="B30" s="1115"/>
      <c r="C30" s="1117"/>
      <c r="D30" s="1119"/>
      <c r="E30" s="1168"/>
      <c r="F30" s="1162"/>
      <c r="G30" s="1163"/>
      <c r="H30" s="1164"/>
      <c r="I30" s="1127">
        <f>I29*$Q$13/1000</f>
        <v>5.010060600000001</v>
      </c>
      <c r="J30" s="1127"/>
      <c r="K30" s="1127"/>
      <c r="L30" s="347"/>
      <c r="M30" s="521"/>
      <c r="N30" s="348"/>
      <c r="O30" s="348"/>
      <c r="P30" s="349"/>
      <c r="Q30" s="355"/>
      <c r="R30" s="1123"/>
      <c r="S30" s="1123"/>
      <c r="T30" s="1123"/>
      <c r="U30" s="1143"/>
      <c r="V30" s="836"/>
      <c r="W30" s="1126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256"/>
      <c r="AN30" s="256"/>
      <c r="AO30" s="256"/>
      <c r="AP30" s="256"/>
      <c r="AQ30" s="256"/>
      <c r="AR30" s="256"/>
      <c r="AS30" s="256"/>
      <c r="AT30" s="256"/>
      <c r="AU30" s="256"/>
    </row>
    <row r="31" spans="1:47" s="197" customFormat="1" ht="12.75" customHeight="1">
      <c r="A31" s="1086">
        <f>+A29+1</f>
        <v>6</v>
      </c>
      <c r="B31" s="1114" t="s">
        <v>190</v>
      </c>
      <c r="C31" s="1116" t="s">
        <v>254</v>
      </c>
      <c r="D31" s="1118" t="s">
        <v>112</v>
      </c>
      <c r="E31" s="1120">
        <v>40.9</v>
      </c>
      <c r="F31" s="1158">
        <f>0.001*9.86</f>
        <v>9.859999999999999E-3</v>
      </c>
      <c r="G31" s="1159"/>
      <c r="H31" s="1160"/>
      <c r="I31" s="1158">
        <f>0.001*210.8</f>
        <v>0.21080000000000002</v>
      </c>
      <c r="J31" s="1159"/>
      <c r="K31" s="1160"/>
      <c r="L31" s="351"/>
      <c r="M31" s="517"/>
      <c r="N31" s="518"/>
      <c r="O31" s="518"/>
      <c r="P31" s="519"/>
      <c r="Q31" s="352"/>
      <c r="R31" s="1122">
        <f>F32+I32</f>
        <v>0.67556250019999997</v>
      </c>
      <c r="S31" s="1122">
        <f>R31+R32</f>
        <v>0.67556250019999997</v>
      </c>
      <c r="T31" s="1122">
        <f>E31*S31</f>
        <v>27.630506258179999</v>
      </c>
      <c r="U31" s="1112">
        <f>E31*Q32</f>
        <v>0</v>
      </c>
      <c r="V31" s="1270" t="s">
        <v>255</v>
      </c>
      <c r="W31" s="1267" t="s">
        <v>253</v>
      </c>
      <c r="X31" s="203"/>
      <c r="AA31" s="529"/>
      <c r="AB31" s="529"/>
      <c r="AC31" s="530"/>
      <c r="AD31" s="530"/>
      <c r="AE31" s="530"/>
      <c r="AF31" s="530"/>
      <c r="AG31" s="530"/>
      <c r="AH31" s="530"/>
      <c r="AI31" s="530"/>
      <c r="AJ31" s="530"/>
      <c r="AK31" s="530"/>
      <c r="AL31" s="530"/>
    </row>
    <row r="32" spans="1:47" s="197" customFormat="1" ht="12.75">
      <c r="A32" s="1087"/>
      <c r="B32" s="1115"/>
      <c r="C32" s="1117"/>
      <c r="D32" s="1119"/>
      <c r="E32" s="1121"/>
      <c r="F32" s="1277">
        <f>F31*$J$13/1000</f>
        <v>2.3636096199999998E-2</v>
      </c>
      <c r="G32" s="1278"/>
      <c r="H32" s="1279"/>
      <c r="I32" s="1158">
        <f>I31*$Q$13/1000</f>
        <v>0.65192640400000001</v>
      </c>
      <c r="J32" s="1159"/>
      <c r="K32" s="1160"/>
      <c r="L32" s="347"/>
      <c r="M32" s="521"/>
      <c r="N32" s="348"/>
      <c r="O32" s="348"/>
      <c r="P32" s="349"/>
      <c r="Q32" s="350"/>
      <c r="R32" s="1123"/>
      <c r="S32" s="1123"/>
      <c r="T32" s="1123"/>
      <c r="U32" s="1113"/>
      <c r="V32" s="1270"/>
      <c r="W32" s="1267"/>
      <c r="X32" s="203"/>
      <c r="AA32" s="525"/>
      <c r="AB32" s="525"/>
      <c r="AC32" s="530"/>
      <c r="AD32" s="530"/>
      <c r="AE32" s="530"/>
      <c r="AF32" s="530"/>
      <c r="AG32" s="530"/>
      <c r="AH32" s="530"/>
      <c r="AI32" s="530"/>
      <c r="AJ32" s="530"/>
      <c r="AK32" s="530"/>
      <c r="AL32" s="530"/>
    </row>
    <row r="33" spans="1:38" s="202" customFormat="1" ht="12.75" customHeight="1">
      <c r="A33" s="1086">
        <f>+A31+1</f>
        <v>7</v>
      </c>
      <c r="B33" s="1114" t="s">
        <v>121</v>
      </c>
      <c r="C33" s="1116" t="s">
        <v>257</v>
      </c>
      <c r="D33" s="1118" t="s">
        <v>122</v>
      </c>
      <c r="E33" s="1153">
        <v>73.5</v>
      </c>
      <c r="F33" s="1155"/>
      <c r="G33" s="1156"/>
      <c r="H33" s="1157"/>
      <c r="I33" s="1158">
        <v>0.75</v>
      </c>
      <c r="J33" s="1159"/>
      <c r="K33" s="1160"/>
      <c r="L33" s="351"/>
      <c r="M33" s="517"/>
      <c r="N33" s="518"/>
      <c r="O33" s="518"/>
      <c r="P33" s="344"/>
      <c r="Q33" s="515"/>
      <c r="R33" s="1122">
        <f>+F34+I34</f>
        <v>2.3194724999999998</v>
      </c>
      <c r="S33" s="1122">
        <f>R33+R34</f>
        <v>2.3194724999999998</v>
      </c>
      <c r="T33" s="1122">
        <f>E33:E34*S33</f>
        <v>170.48122874999999</v>
      </c>
      <c r="U33" s="1142"/>
      <c r="V33" s="1270" t="s">
        <v>256</v>
      </c>
      <c r="W33" s="1267" t="s">
        <v>248</v>
      </c>
      <c r="X33" s="533"/>
      <c r="AA33" s="531"/>
      <c r="AB33" s="531"/>
      <c r="AC33" s="531"/>
      <c r="AD33" s="531"/>
      <c r="AE33" s="531"/>
      <c r="AF33" s="531"/>
      <c r="AG33" s="531"/>
      <c r="AH33" s="531"/>
      <c r="AI33" s="534"/>
      <c r="AJ33" s="534"/>
      <c r="AK33" s="534"/>
      <c r="AL33" s="534"/>
    </row>
    <row r="34" spans="1:38" s="202" customFormat="1" ht="12.75" customHeight="1">
      <c r="A34" s="1087"/>
      <c r="B34" s="1115"/>
      <c r="C34" s="1117"/>
      <c r="D34" s="1119"/>
      <c r="E34" s="1154"/>
      <c r="F34" s="1162"/>
      <c r="G34" s="1163"/>
      <c r="H34" s="1164"/>
      <c r="I34" s="1127">
        <f>I33*$Q$13/1000</f>
        <v>2.3194724999999998</v>
      </c>
      <c r="J34" s="1127"/>
      <c r="K34" s="1127"/>
      <c r="L34" s="347"/>
      <c r="M34" s="521"/>
      <c r="N34" s="348"/>
      <c r="O34" s="348"/>
      <c r="P34" s="349"/>
      <c r="Q34" s="355"/>
      <c r="R34" s="1123"/>
      <c r="S34" s="1123"/>
      <c r="T34" s="1123"/>
      <c r="U34" s="1143"/>
      <c r="V34" s="1270"/>
      <c r="W34" s="1267"/>
      <c r="X34" s="533"/>
      <c r="AA34" s="531"/>
      <c r="AB34" s="531"/>
      <c r="AC34" s="531"/>
      <c r="AD34" s="531"/>
      <c r="AE34" s="531"/>
      <c r="AF34" s="531"/>
      <c r="AG34" s="531"/>
      <c r="AH34" s="531"/>
      <c r="AI34" s="534"/>
      <c r="AJ34" s="534"/>
      <c r="AK34" s="534"/>
      <c r="AL34" s="534"/>
    </row>
    <row r="35" spans="1:38" s="197" customFormat="1" ht="12.75" customHeight="1">
      <c r="A35" s="1086">
        <f>+A33+1</f>
        <v>8</v>
      </c>
      <c r="B35" s="1114" t="s">
        <v>191</v>
      </c>
      <c r="C35" s="1181" t="s">
        <v>192</v>
      </c>
      <c r="D35" s="1118" t="s">
        <v>112</v>
      </c>
      <c r="E35" s="1120">
        <v>30.6</v>
      </c>
      <c r="F35" s="1158"/>
      <c r="G35" s="1159"/>
      <c r="H35" s="1160"/>
      <c r="I35" s="1127">
        <f>4.76/100</f>
        <v>4.7599999999999996E-2</v>
      </c>
      <c r="J35" s="1127"/>
      <c r="K35" s="1127"/>
      <c r="L35" s="342"/>
      <c r="M35" s="517"/>
      <c r="N35" s="518"/>
      <c r="O35" s="518"/>
      <c r="P35" s="519"/>
      <c r="Q35" s="536"/>
      <c r="R35" s="1122">
        <f>F36+I36</f>
        <v>0.14720918799999999</v>
      </c>
      <c r="S35" s="1122">
        <f>R35+R36</f>
        <v>0.14720918799999999</v>
      </c>
      <c r="T35" s="1122">
        <f>E35*S35</f>
        <v>4.5046011528000003</v>
      </c>
      <c r="U35" s="1282"/>
      <c r="V35" s="836" t="s">
        <v>258</v>
      </c>
      <c r="W35" s="1126" t="s">
        <v>243</v>
      </c>
      <c r="X35" s="205"/>
      <c r="AA35" s="535"/>
      <c r="AB35" s="535"/>
      <c r="AC35" s="535"/>
    </row>
    <row r="36" spans="1:38" s="197" customFormat="1" ht="12.75">
      <c r="A36" s="1087"/>
      <c r="B36" s="1115"/>
      <c r="C36" s="1182"/>
      <c r="D36" s="1119"/>
      <c r="E36" s="1121"/>
      <c r="F36" s="1277"/>
      <c r="G36" s="1278"/>
      <c r="H36" s="1279"/>
      <c r="I36" s="1158">
        <f>I35*$Q$13/1000</f>
        <v>0.14720918799999999</v>
      </c>
      <c r="J36" s="1159"/>
      <c r="K36" s="1160"/>
      <c r="L36" s="347"/>
      <c r="M36" s="521"/>
      <c r="N36" s="348"/>
      <c r="O36" s="348"/>
      <c r="P36" s="349"/>
      <c r="Q36" s="363"/>
      <c r="R36" s="1123"/>
      <c r="S36" s="1123"/>
      <c r="T36" s="1123"/>
      <c r="U36" s="1283"/>
      <c r="V36" s="836"/>
      <c r="W36" s="1126"/>
      <c r="X36" s="205"/>
    </row>
    <row r="37" spans="1:38" s="538" customFormat="1" ht="14.25" customHeight="1">
      <c r="A37" s="1240">
        <f>+A35+1</f>
        <v>9</v>
      </c>
      <c r="B37" s="1241" t="s">
        <v>203</v>
      </c>
      <c r="C37" s="1242" t="s">
        <v>259</v>
      </c>
      <c r="D37" s="1243" t="s">
        <v>127</v>
      </c>
      <c r="E37" s="1245">
        <v>2</v>
      </c>
      <c r="F37" s="1088">
        <v>21.94</v>
      </c>
      <c r="G37" s="1089"/>
      <c r="H37" s="1090"/>
      <c r="I37" s="1088">
        <v>44.91</v>
      </c>
      <c r="J37" s="1089"/>
      <c r="K37" s="1090"/>
      <c r="L37" s="500"/>
      <c r="M37" s="523"/>
      <c r="N37" s="357"/>
      <c r="O37" s="357"/>
      <c r="P37" s="357"/>
      <c r="Q37" s="516"/>
      <c r="R37" s="537">
        <f>F38+I38</f>
        <v>2.4781676999999998</v>
      </c>
      <c r="S37" s="1091">
        <f>R37+R38</f>
        <v>24.849037200000009</v>
      </c>
      <c r="T37" s="1236">
        <f>E37*S37</f>
        <v>49.698074400000017</v>
      </c>
      <c r="U37" s="1251">
        <f>E37*R38</f>
        <v>44.741739000000017</v>
      </c>
      <c r="V37" s="1271" t="s">
        <v>260</v>
      </c>
      <c r="W37" s="1272" t="s">
        <v>230</v>
      </c>
    </row>
    <row r="38" spans="1:38" s="538" customFormat="1" ht="14.25" customHeight="1">
      <c r="A38" s="1240"/>
      <c r="B38" s="1241"/>
      <c r="C38" s="1242"/>
      <c r="D38" s="1244"/>
      <c r="E38" s="1246"/>
      <c r="F38" s="1238">
        <f>F37*$U$14/1000</f>
        <v>0.81332833714285713</v>
      </c>
      <c r="G38" s="1239"/>
      <c r="H38" s="1236"/>
      <c r="I38" s="1238">
        <f>I37*$U$14/1000</f>
        <v>1.6648393628571425</v>
      </c>
      <c r="J38" s="1239"/>
      <c r="K38" s="1236"/>
      <c r="L38" s="539" t="s">
        <v>202</v>
      </c>
      <c r="M38" s="540" t="s">
        <v>127</v>
      </c>
      <c r="N38" s="541">
        <v>1</v>
      </c>
      <c r="O38" s="542">
        <f>E37*N38</f>
        <v>2</v>
      </c>
      <c r="P38" s="543">
        <f>23/1.2</f>
        <v>19.166666666666668</v>
      </c>
      <c r="Q38" s="544">
        <f>N38*P38*$N$11</f>
        <v>22.370869500000008</v>
      </c>
      <c r="R38" s="545">
        <f>SUM(Q38:Q38)</f>
        <v>22.370869500000008</v>
      </c>
      <c r="S38" s="1092"/>
      <c r="T38" s="1237"/>
      <c r="U38" s="1252"/>
      <c r="V38" s="1271"/>
      <c r="W38" s="1272"/>
    </row>
    <row r="39" spans="1:38" s="554" customFormat="1" ht="12.75" customHeight="1">
      <c r="A39" s="883">
        <f>+A37+1</f>
        <v>10</v>
      </c>
      <c r="B39" s="1097" t="s">
        <v>204</v>
      </c>
      <c r="C39" s="1099" t="s">
        <v>264</v>
      </c>
      <c r="D39" s="1101" t="s">
        <v>120</v>
      </c>
      <c r="E39" s="1103">
        <v>175</v>
      </c>
      <c r="F39" s="894">
        <v>9.0299999999999991E-2</v>
      </c>
      <c r="G39" s="895"/>
      <c r="H39" s="896"/>
      <c r="I39" s="894">
        <v>2.92E-2</v>
      </c>
      <c r="J39" s="895"/>
      <c r="K39" s="896"/>
      <c r="L39" s="550"/>
      <c r="M39" s="551"/>
      <c r="N39" s="552"/>
      <c r="O39" s="552"/>
      <c r="P39" s="552"/>
      <c r="Q39" s="549"/>
      <c r="R39" s="553">
        <f>F40+I40</f>
        <v>4.4299332857142852E-3</v>
      </c>
      <c r="S39" s="1018">
        <f>R39+R40</f>
        <v>2.1771276849857149</v>
      </c>
      <c r="T39" s="1018">
        <f>E39*S39</f>
        <v>380.99734487250009</v>
      </c>
      <c r="U39" s="1253">
        <f>E39*R40</f>
        <v>380.22210654750006</v>
      </c>
      <c r="V39" s="1068" t="s">
        <v>266</v>
      </c>
      <c r="W39" s="1056" t="s">
        <v>263</v>
      </c>
    </row>
    <row r="40" spans="1:38" s="554" customFormat="1" ht="28.5" customHeight="1">
      <c r="A40" s="884"/>
      <c r="B40" s="1098"/>
      <c r="C40" s="1100"/>
      <c r="D40" s="1102"/>
      <c r="E40" s="1104"/>
      <c r="F40" s="1255">
        <f>F39*$U$14/1000</f>
        <v>3.3474725999999995E-3</v>
      </c>
      <c r="G40" s="1256"/>
      <c r="H40" s="1257"/>
      <c r="I40" s="1258">
        <f>I39*$U$14/1000</f>
        <v>1.0824606857142856E-3</v>
      </c>
      <c r="J40" s="1259"/>
      <c r="K40" s="1260"/>
      <c r="L40" s="555" t="s">
        <v>265</v>
      </c>
      <c r="M40" s="556" t="s">
        <v>120</v>
      </c>
      <c r="N40" s="557">
        <v>1.02</v>
      </c>
      <c r="O40" s="558">
        <f>E39*N40</f>
        <v>178.5</v>
      </c>
      <c r="P40" s="559">
        <v>1.825</v>
      </c>
      <c r="Q40" s="560">
        <f>N40*P40*$N$11</f>
        <v>2.1726977517000003</v>
      </c>
      <c r="R40" s="548">
        <f>SUM(Q40:Q40)</f>
        <v>2.1726977517000003</v>
      </c>
      <c r="S40" s="1019"/>
      <c r="T40" s="1019"/>
      <c r="U40" s="1254"/>
      <c r="V40" s="1068"/>
      <c r="W40" s="1056"/>
    </row>
    <row r="41" spans="1:38" s="532" customFormat="1" ht="13.5" customHeight="1">
      <c r="A41" s="1093">
        <f>+A39+1</f>
        <v>11</v>
      </c>
      <c r="B41" s="1095" t="s">
        <v>207</v>
      </c>
      <c r="C41" s="1105" t="s">
        <v>261</v>
      </c>
      <c r="D41" s="1101" t="s">
        <v>127</v>
      </c>
      <c r="E41" s="1107">
        <v>14</v>
      </c>
      <c r="F41" s="1109">
        <v>12.85</v>
      </c>
      <c r="G41" s="1110"/>
      <c r="H41" s="1111"/>
      <c r="I41" s="1109">
        <v>15.88</v>
      </c>
      <c r="J41" s="1110"/>
      <c r="K41" s="1111"/>
      <c r="L41" s="351"/>
      <c r="M41" s="517"/>
      <c r="N41" s="518"/>
      <c r="O41" s="518"/>
      <c r="P41" s="344"/>
      <c r="Q41" s="515"/>
      <c r="R41" s="1018">
        <f>F42+I42</f>
        <v>1.0650375171428572</v>
      </c>
      <c r="S41" s="1018">
        <f>R41+R42</f>
        <v>1.0650375171428572</v>
      </c>
      <c r="T41" s="1018">
        <f>E41*S41</f>
        <v>14.910525240000002</v>
      </c>
      <c r="U41" s="546"/>
      <c r="V41" s="1268" t="s">
        <v>262</v>
      </c>
      <c r="W41" s="1269" t="s">
        <v>230</v>
      </c>
    </row>
    <row r="42" spans="1:38" s="532" customFormat="1" ht="13.5">
      <c r="A42" s="1094"/>
      <c r="B42" s="1096"/>
      <c r="C42" s="1106"/>
      <c r="D42" s="1102"/>
      <c r="E42" s="1108"/>
      <c r="F42" s="1024">
        <f>F41*$U$14/1000</f>
        <v>0.4763568428571428</v>
      </c>
      <c r="G42" s="1025"/>
      <c r="H42" s="1026"/>
      <c r="I42" s="1024">
        <f>I41*$U$14/1000</f>
        <v>0.58868067428571436</v>
      </c>
      <c r="J42" s="1025"/>
      <c r="K42" s="1026"/>
      <c r="L42" s="347"/>
      <c r="M42" s="521"/>
      <c r="N42" s="348"/>
      <c r="O42" s="348"/>
      <c r="P42" s="349"/>
      <c r="Q42" s="355"/>
      <c r="R42" s="1019"/>
      <c r="S42" s="1247"/>
      <c r="T42" s="1247"/>
      <c r="U42" s="547"/>
      <c r="V42" s="1268"/>
      <c r="W42" s="1269"/>
    </row>
    <row r="43" spans="1:38" s="532" customFormat="1" ht="21" customHeight="1">
      <c r="A43" s="1093">
        <f>+A41+1</f>
        <v>12</v>
      </c>
      <c r="B43" s="1097" t="s">
        <v>203</v>
      </c>
      <c r="C43" s="1137" t="s">
        <v>267</v>
      </c>
      <c r="D43" s="1101" t="s">
        <v>127</v>
      </c>
      <c r="E43" s="1107">
        <v>7</v>
      </c>
      <c r="F43" s="1109">
        <v>21.94</v>
      </c>
      <c r="G43" s="1110"/>
      <c r="H43" s="1111"/>
      <c r="I43" s="1109">
        <v>44.91</v>
      </c>
      <c r="J43" s="1110"/>
      <c r="K43" s="1111"/>
      <c r="L43" s="561"/>
      <c r="M43" s="562"/>
      <c r="N43" s="563"/>
      <c r="O43" s="563"/>
      <c r="P43" s="563"/>
      <c r="Q43" s="564"/>
      <c r="R43" s="553">
        <f>F44+I44</f>
        <v>2.4781676999999998</v>
      </c>
      <c r="S43" s="1018">
        <f>R43+R44</f>
        <v>6.9241348515000016</v>
      </c>
      <c r="T43" s="1018">
        <f>E43*S43</f>
        <v>48.468943960500013</v>
      </c>
      <c r="U43" s="1030">
        <f t="shared" ref="U43" si="1">+R44*E43</f>
        <v>31.121770060500012</v>
      </c>
      <c r="V43" s="1268" t="s">
        <v>268</v>
      </c>
      <c r="W43" s="1269" t="s">
        <v>230</v>
      </c>
    </row>
    <row r="44" spans="1:38" s="532" customFormat="1" ht="21" customHeight="1">
      <c r="A44" s="1094"/>
      <c r="B44" s="1098"/>
      <c r="C44" s="1138"/>
      <c r="D44" s="1102"/>
      <c r="E44" s="1108"/>
      <c r="F44" s="1024">
        <f>F43*$U$14/1000</f>
        <v>0.81332833714285713</v>
      </c>
      <c r="G44" s="1025"/>
      <c r="H44" s="1026"/>
      <c r="I44" s="1024">
        <f>I43*$U$14/1000</f>
        <v>1.6648393628571425</v>
      </c>
      <c r="J44" s="1025"/>
      <c r="K44" s="1026"/>
      <c r="L44" s="555" t="s">
        <v>208</v>
      </c>
      <c r="M44" s="556" t="s">
        <v>127</v>
      </c>
      <c r="N44" s="565">
        <v>1</v>
      </c>
      <c r="O44" s="558">
        <f>E43*N44</f>
        <v>7</v>
      </c>
      <c r="P44" s="566">
        <f>4.571/1.2</f>
        <v>3.8091666666666666</v>
      </c>
      <c r="Q44" s="560">
        <f>N44*P44*$N$11</f>
        <v>4.4459671515000014</v>
      </c>
      <c r="R44" s="548">
        <f>SUM(Q44:Q44)</f>
        <v>4.4459671515000014</v>
      </c>
      <c r="S44" s="1019"/>
      <c r="T44" s="1019"/>
      <c r="U44" s="1067"/>
      <c r="V44" s="1268"/>
      <c r="W44" s="1269"/>
    </row>
    <row r="45" spans="1:38" s="554" customFormat="1" ht="12.75" customHeight="1">
      <c r="A45" s="1228">
        <f>+A43+1</f>
        <v>13</v>
      </c>
      <c r="B45" s="1230" t="s">
        <v>205</v>
      </c>
      <c r="C45" s="1137" t="s">
        <v>269</v>
      </c>
      <c r="D45" s="1232" t="s">
        <v>127</v>
      </c>
      <c r="E45" s="1234">
        <v>14</v>
      </c>
      <c r="F45" s="1248">
        <v>0.77</v>
      </c>
      <c r="G45" s="1249"/>
      <c r="H45" s="1250"/>
      <c r="I45" s="1248">
        <v>2.72</v>
      </c>
      <c r="J45" s="1249"/>
      <c r="K45" s="1250"/>
      <c r="L45" s="351"/>
      <c r="M45" s="517"/>
      <c r="N45" s="518"/>
      <c r="O45" s="518"/>
      <c r="P45" s="344"/>
      <c r="Q45" s="515"/>
      <c r="R45" s="567">
        <f>F46+I46</f>
        <v>0.12937629428571429</v>
      </c>
      <c r="S45" s="1273">
        <f>R45+R46</f>
        <v>0.12937629428571429</v>
      </c>
      <c r="T45" s="1273">
        <f>E45*S45</f>
        <v>1.81126812</v>
      </c>
      <c r="U45" s="1275">
        <f>E45*R46</f>
        <v>0</v>
      </c>
      <c r="V45" s="1068" t="s">
        <v>270</v>
      </c>
      <c r="W45" s="1056" t="s">
        <v>230</v>
      </c>
    </row>
    <row r="46" spans="1:38" s="554" customFormat="1" ht="12.75">
      <c r="A46" s="1229"/>
      <c r="B46" s="1231"/>
      <c r="C46" s="1138"/>
      <c r="D46" s="1233"/>
      <c r="E46" s="1235"/>
      <c r="F46" s="1261">
        <f>F45*$U$14/1000</f>
        <v>2.8544339999999998E-2</v>
      </c>
      <c r="G46" s="1262"/>
      <c r="H46" s="1263"/>
      <c r="I46" s="1264">
        <f>I45*$U$14/1000</f>
        <v>0.10083195428571429</v>
      </c>
      <c r="J46" s="1265"/>
      <c r="K46" s="1266"/>
      <c r="L46" s="347"/>
      <c r="M46" s="521"/>
      <c r="N46" s="348"/>
      <c r="O46" s="348"/>
      <c r="P46" s="349"/>
      <c r="Q46" s="355"/>
      <c r="R46" s="568">
        <f>SUM(Q46:Q46)</f>
        <v>0</v>
      </c>
      <c r="S46" s="1274"/>
      <c r="T46" s="1274"/>
      <c r="U46" s="1276"/>
      <c r="V46" s="1068"/>
      <c r="W46" s="1056"/>
    </row>
    <row r="47" spans="1:38" s="532" customFormat="1" ht="13.5" customHeight="1">
      <c r="A47" s="1093">
        <f>+A45+1</f>
        <v>14</v>
      </c>
      <c r="B47" s="1095" t="s">
        <v>206</v>
      </c>
      <c r="C47" s="1137" t="s">
        <v>271</v>
      </c>
      <c r="D47" s="1101" t="s">
        <v>127</v>
      </c>
      <c r="E47" s="1107">
        <v>14</v>
      </c>
      <c r="F47" s="1109">
        <v>2.89</v>
      </c>
      <c r="G47" s="1110"/>
      <c r="H47" s="1111"/>
      <c r="I47" s="1109">
        <v>7.28</v>
      </c>
      <c r="J47" s="1110"/>
      <c r="K47" s="1111"/>
      <c r="L47" s="351"/>
      <c r="M47" s="517"/>
      <c r="N47" s="518"/>
      <c r="O47" s="518"/>
      <c r="P47" s="344"/>
      <c r="Q47" s="515"/>
      <c r="R47" s="1018">
        <f>F48+I48</f>
        <v>0.37700771142857142</v>
      </c>
      <c r="S47" s="1018">
        <f>R47+R48</f>
        <v>0.37700771142857142</v>
      </c>
      <c r="T47" s="1018">
        <f>E47*S47</f>
        <v>5.2781079599999998</v>
      </c>
      <c r="U47" s="1280"/>
      <c r="V47" s="1268" t="s">
        <v>272</v>
      </c>
      <c r="W47" s="1056" t="s">
        <v>230</v>
      </c>
    </row>
    <row r="48" spans="1:38" s="532" customFormat="1" ht="12.75">
      <c r="A48" s="1094"/>
      <c r="B48" s="1096"/>
      <c r="C48" s="1138"/>
      <c r="D48" s="1102"/>
      <c r="E48" s="1108"/>
      <c r="F48" s="1024">
        <f>F47*$U$14/1000</f>
        <v>0.10713395142857142</v>
      </c>
      <c r="G48" s="1025"/>
      <c r="H48" s="1026"/>
      <c r="I48" s="1024">
        <f>I47*$U$14/1000</f>
        <v>0.26987376000000002</v>
      </c>
      <c r="J48" s="1025"/>
      <c r="K48" s="1026"/>
      <c r="L48" s="347"/>
      <c r="M48" s="521"/>
      <c r="N48" s="348"/>
      <c r="O48" s="348"/>
      <c r="P48" s="349"/>
      <c r="Q48" s="355"/>
      <c r="R48" s="1019"/>
      <c r="S48" s="1247"/>
      <c r="T48" s="1247"/>
      <c r="U48" s="1281"/>
      <c r="V48" s="1268"/>
      <c r="W48" s="1056"/>
    </row>
    <row r="49" spans="1:39" s="173" customFormat="1" ht="15" customHeight="1">
      <c r="A49" s="1049">
        <f>+A47+1</f>
        <v>15</v>
      </c>
      <c r="B49" s="976" t="s">
        <v>211</v>
      </c>
      <c r="C49" s="1083" t="s">
        <v>276</v>
      </c>
      <c r="D49" s="979" t="s">
        <v>113</v>
      </c>
      <c r="E49" s="980">
        <v>4</v>
      </c>
      <c r="F49" s="993">
        <v>0.27</v>
      </c>
      <c r="G49" s="994"/>
      <c r="H49" s="995"/>
      <c r="I49" s="993">
        <v>0.17</v>
      </c>
      <c r="J49" s="994"/>
      <c r="K49" s="995"/>
      <c r="L49" s="484"/>
      <c r="M49" s="583"/>
      <c r="N49" s="511"/>
      <c r="O49" s="511"/>
      <c r="P49" s="584"/>
      <c r="Q49" s="513"/>
      <c r="R49" s="514">
        <f>F50+I50</f>
        <v>1.1729829999999999</v>
      </c>
      <c r="S49" s="932">
        <f>R49+R50</f>
        <v>4.5986439730000015</v>
      </c>
      <c r="T49" s="932">
        <f>E49*S49</f>
        <v>18.394575892000006</v>
      </c>
      <c r="U49" s="1052">
        <f>E49*R50</f>
        <v>13.702643892000005</v>
      </c>
      <c r="V49" s="1055" t="s">
        <v>277</v>
      </c>
      <c r="W49" s="1056" t="s">
        <v>263</v>
      </c>
      <c r="X49" s="483"/>
      <c r="Y49" s="584"/>
      <c r="Z49" s="136"/>
      <c r="AA49" s="136"/>
      <c r="AB49" s="136"/>
      <c r="AC49" s="136"/>
      <c r="AD49" s="136"/>
      <c r="AE49" s="136"/>
      <c r="AF49" s="136"/>
      <c r="AG49" s="136"/>
      <c r="AH49" s="136"/>
      <c r="AI49" s="136"/>
      <c r="AJ49" s="136"/>
      <c r="AK49" s="136"/>
      <c r="AL49" s="136"/>
      <c r="AM49" s="136"/>
    </row>
    <row r="50" spans="1:39" s="173" customFormat="1" ht="23.25" customHeight="1">
      <c r="A50" s="921"/>
      <c r="B50" s="923"/>
      <c r="C50" s="1085"/>
      <c r="D50" s="927"/>
      <c r="E50" s="981"/>
      <c r="F50" s="993">
        <f>F49*$J$13/1000</f>
        <v>0.64723589999999998</v>
      </c>
      <c r="G50" s="994"/>
      <c r="H50" s="995"/>
      <c r="I50" s="993">
        <f>I49*$Q$13/1000</f>
        <v>0.52574710000000002</v>
      </c>
      <c r="J50" s="994"/>
      <c r="K50" s="995"/>
      <c r="L50" s="485" t="s">
        <v>213</v>
      </c>
      <c r="M50" s="585" t="s">
        <v>113</v>
      </c>
      <c r="N50" s="339">
        <v>1</v>
      </c>
      <c r="O50" s="340">
        <f>E49*N50</f>
        <v>4</v>
      </c>
      <c r="P50" s="586">
        <v>2.9350000000000001</v>
      </c>
      <c r="Q50" s="341">
        <f>N50*P50*$N$11</f>
        <v>3.4256609730000012</v>
      </c>
      <c r="R50" s="510">
        <f>SUM(Q50:Q50)</f>
        <v>3.4256609730000012</v>
      </c>
      <c r="S50" s="931"/>
      <c r="T50" s="931"/>
      <c r="U50" s="1054"/>
      <c r="V50" s="1055"/>
      <c r="W50" s="1056"/>
      <c r="X50" s="483"/>
      <c r="Y50" s="586"/>
      <c r="Z50" s="136"/>
      <c r="AA50" s="136"/>
      <c r="AB50" s="136"/>
      <c r="AC50" s="136"/>
      <c r="AD50" s="136"/>
      <c r="AE50" s="136"/>
      <c r="AF50" s="136"/>
      <c r="AG50" s="136"/>
      <c r="AH50" s="136"/>
      <c r="AI50" s="136"/>
      <c r="AJ50" s="136"/>
      <c r="AK50" s="136"/>
      <c r="AL50" s="136"/>
      <c r="AM50" s="136"/>
    </row>
    <row r="51" spans="1:39" s="136" customFormat="1" ht="15" customHeight="1">
      <c r="A51" s="1049">
        <f>+A49+1</f>
        <v>16</v>
      </c>
      <c r="B51" s="976" t="s">
        <v>212</v>
      </c>
      <c r="C51" s="1083" t="s">
        <v>278</v>
      </c>
      <c r="D51" s="979" t="s">
        <v>113</v>
      </c>
      <c r="E51" s="980">
        <f>+E49</f>
        <v>4</v>
      </c>
      <c r="F51" s="982">
        <v>0.06</v>
      </c>
      <c r="G51" s="983"/>
      <c r="H51" s="984"/>
      <c r="I51" s="982">
        <v>0.05</v>
      </c>
      <c r="J51" s="983"/>
      <c r="K51" s="984"/>
      <c r="L51" s="479"/>
      <c r="M51" s="583"/>
      <c r="N51" s="461"/>
      <c r="O51" s="511"/>
      <c r="P51" s="587"/>
      <c r="Q51" s="512"/>
      <c r="R51" s="514">
        <f>F52+I52</f>
        <v>0.2984617</v>
      </c>
      <c r="S51" s="932">
        <f>R51+R52</f>
        <v>3.9700115987860003</v>
      </c>
      <c r="T51" s="932">
        <f>E51*S51</f>
        <v>15.880046395144001</v>
      </c>
      <c r="U51" s="1052">
        <f>E51*R52</f>
        <v>14.686199595144002</v>
      </c>
      <c r="V51" s="1296" t="s">
        <v>279</v>
      </c>
      <c r="W51" s="893" t="s">
        <v>263</v>
      </c>
      <c r="X51" s="173"/>
      <c r="Y51" s="587"/>
      <c r="Z51" s="173"/>
      <c r="AA51" s="173"/>
      <c r="AB51" s="173"/>
      <c r="AC51" s="173"/>
      <c r="AD51" s="173"/>
      <c r="AE51" s="173"/>
      <c r="AF51" s="173"/>
      <c r="AG51" s="173"/>
      <c r="AH51" s="173"/>
      <c r="AI51" s="173"/>
      <c r="AJ51" s="173"/>
      <c r="AK51" s="173"/>
      <c r="AL51" s="173"/>
      <c r="AM51" s="173"/>
    </row>
    <row r="52" spans="1:39" s="136" customFormat="1">
      <c r="A52" s="920"/>
      <c r="B52" s="922"/>
      <c r="C52" s="1084"/>
      <c r="D52" s="926"/>
      <c r="E52" s="1051"/>
      <c r="F52" s="1057">
        <f>F51*$J$13/1000</f>
        <v>0.14383019999999999</v>
      </c>
      <c r="G52" s="1058"/>
      <c r="H52" s="1059"/>
      <c r="I52" s="1057">
        <f>I51*$Q$13/1000</f>
        <v>0.15463150000000001</v>
      </c>
      <c r="J52" s="1058"/>
      <c r="K52" s="1059"/>
      <c r="L52" s="462" t="s">
        <v>280</v>
      </c>
      <c r="M52" s="588" t="s">
        <v>123</v>
      </c>
      <c r="N52" s="589">
        <v>0.68</v>
      </c>
      <c r="O52" s="463">
        <f>E51*N52</f>
        <v>2.72</v>
      </c>
      <c r="P52" s="590">
        <v>2.11</v>
      </c>
      <c r="Q52" s="464">
        <f>N52*P52*$N$11</f>
        <v>1.6746638378400005</v>
      </c>
      <c r="R52" s="932">
        <f>SUM(Q52:Q54)</f>
        <v>3.6715498987860005</v>
      </c>
      <c r="S52" s="930"/>
      <c r="T52" s="930"/>
      <c r="U52" s="1053"/>
      <c r="V52" s="1296"/>
      <c r="W52" s="893"/>
      <c r="X52" s="173"/>
      <c r="Y52" s="590">
        <v>2.11</v>
      </c>
      <c r="Z52" s="173"/>
      <c r="AA52" s="173"/>
      <c r="AB52" s="173"/>
      <c r="AC52" s="173"/>
      <c r="AD52" s="173"/>
      <c r="AE52" s="173"/>
      <c r="AF52" s="173"/>
      <c r="AG52" s="173"/>
      <c r="AH52" s="173"/>
      <c r="AI52" s="173"/>
      <c r="AJ52" s="173"/>
      <c r="AK52" s="173"/>
      <c r="AL52" s="173"/>
      <c r="AM52" s="173"/>
    </row>
    <row r="53" spans="1:39" s="136" customFormat="1" ht="12.75" customHeight="1">
      <c r="A53" s="920"/>
      <c r="B53" s="922"/>
      <c r="C53" s="1084"/>
      <c r="D53" s="926"/>
      <c r="E53" s="1051"/>
      <c r="F53" s="1060"/>
      <c r="G53" s="1061"/>
      <c r="H53" s="1062"/>
      <c r="I53" s="1060"/>
      <c r="J53" s="1061"/>
      <c r="K53" s="1062"/>
      <c r="L53" s="591" t="s">
        <v>281</v>
      </c>
      <c r="M53" s="592" t="s">
        <v>123</v>
      </c>
      <c r="N53" s="466">
        <v>0.71399999999999997</v>
      </c>
      <c r="O53" s="467">
        <f>E51*N53</f>
        <v>2.8559999999999999</v>
      </c>
      <c r="P53" s="593">
        <v>2.2549999999999999</v>
      </c>
      <c r="Q53" s="468">
        <f>N53*P53*$N$11</f>
        <v>1.8792347403060004</v>
      </c>
      <c r="R53" s="930"/>
      <c r="S53" s="930"/>
      <c r="T53" s="930"/>
      <c r="U53" s="1053"/>
      <c r="V53" s="1296"/>
      <c r="W53" s="893"/>
      <c r="X53" s="483"/>
      <c r="Y53" s="593">
        <v>2.2549999999999999</v>
      </c>
    </row>
    <row r="54" spans="1:39" s="136" customFormat="1" ht="13.5" customHeight="1">
      <c r="A54" s="921"/>
      <c r="B54" s="923"/>
      <c r="C54" s="1085"/>
      <c r="D54" s="927"/>
      <c r="E54" s="981"/>
      <c r="F54" s="1063"/>
      <c r="G54" s="1064"/>
      <c r="H54" s="1065"/>
      <c r="I54" s="1063"/>
      <c r="J54" s="1064"/>
      <c r="K54" s="1065"/>
      <c r="L54" s="469" t="s">
        <v>282</v>
      </c>
      <c r="M54" s="594" t="s">
        <v>123</v>
      </c>
      <c r="N54" s="595">
        <v>0.09</v>
      </c>
      <c r="O54" s="470">
        <f>E51*N54</f>
        <v>0.36</v>
      </c>
      <c r="P54" s="596">
        <v>1.1200000000000001</v>
      </c>
      <c r="Q54" s="471">
        <f>N54*P54*$N$11</f>
        <v>0.11765132064000003</v>
      </c>
      <c r="R54" s="931"/>
      <c r="S54" s="931"/>
      <c r="T54" s="931"/>
      <c r="U54" s="1054"/>
      <c r="V54" s="1296"/>
      <c r="W54" s="893"/>
      <c r="X54" s="483"/>
      <c r="Y54" s="596">
        <v>1.1200000000000001</v>
      </c>
    </row>
    <row r="55" spans="1:39" s="173" customFormat="1" ht="15" customHeight="1">
      <c r="A55" s="1049">
        <f>+A51+1</f>
        <v>17</v>
      </c>
      <c r="B55" s="976" t="s">
        <v>283</v>
      </c>
      <c r="C55" s="885" t="s">
        <v>284</v>
      </c>
      <c r="D55" s="979" t="s">
        <v>113</v>
      </c>
      <c r="E55" s="980">
        <v>3</v>
      </c>
      <c r="F55" s="993">
        <v>0.33</v>
      </c>
      <c r="G55" s="994"/>
      <c r="H55" s="995"/>
      <c r="I55" s="993">
        <v>0.14000000000000001</v>
      </c>
      <c r="J55" s="994"/>
      <c r="K55" s="995"/>
      <c r="L55" s="484"/>
      <c r="M55" s="583"/>
      <c r="N55" s="511"/>
      <c r="O55" s="511"/>
      <c r="P55" s="584"/>
      <c r="Q55" s="513"/>
      <c r="R55" s="514">
        <f>F56+I56</f>
        <v>1.2240343</v>
      </c>
      <c r="S55" s="932">
        <f>R55+R56</f>
        <v>6.8556575350000024</v>
      </c>
      <c r="T55" s="932">
        <f>E55*S55</f>
        <v>20.566972605000007</v>
      </c>
      <c r="U55" s="1052">
        <f>E55*R56</f>
        <v>16.894869705000005</v>
      </c>
      <c r="V55" s="1296" t="s">
        <v>285</v>
      </c>
      <c r="W55" s="893" t="s">
        <v>263</v>
      </c>
      <c r="X55" s="198"/>
      <c r="Y55" s="136"/>
      <c r="Z55" s="136"/>
      <c r="AA55" s="136"/>
      <c r="AB55" s="136"/>
      <c r="AC55" s="136"/>
      <c r="AD55" s="136"/>
      <c r="AE55" s="136"/>
      <c r="AF55" s="136"/>
      <c r="AG55" s="136"/>
      <c r="AH55" s="136"/>
      <c r="AI55" s="136"/>
      <c r="AJ55" s="136"/>
      <c r="AK55" s="136"/>
      <c r="AL55" s="136"/>
      <c r="AM55" s="136"/>
    </row>
    <row r="56" spans="1:39" s="173" customFormat="1" ht="25.5" customHeight="1">
      <c r="A56" s="921"/>
      <c r="B56" s="923"/>
      <c r="C56" s="886"/>
      <c r="D56" s="927"/>
      <c r="E56" s="981"/>
      <c r="F56" s="993">
        <f>F55*$J$13/1000</f>
        <v>0.79106609999999999</v>
      </c>
      <c r="G56" s="994"/>
      <c r="H56" s="995"/>
      <c r="I56" s="993">
        <f>I55*$Q$13/1000</f>
        <v>0.43296820000000008</v>
      </c>
      <c r="J56" s="994"/>
      <c r="K56" s="995"/>
      <c r="L56" s="485" t="s">
        <v>286</v>
      </c>
      <c r="M56" s="585" t="s">
        <v>113</v>
      </c>
      <c r="N56" s="339">
        <v>1</v>
      </c>
      <c r="O56" s="340">
        <f>E55*N56</f>
        <v>3</v>
      </c>
      <c r="P56" s="586">
        <v>4.8250000000000002</v>
      </c>
      <c r="Q56" s="341">
        <f>N56*P56*$N$11</f>
        <v>5.6316232350000019</v>
      </c>
      <c r="R56" s="510">
        <f>SUM(Q56:Q56)</f>
        <v>5.6316232350000019</v>
      </c>
      <c r="S56" s="931"/>
      <c r="T56" s="931"/>
      <c r="U56" s="1054"/>
      <c r="V56" s="1296"/>
      <c r="W56" s="893"/>
      <c r="X56" s="198"/>
      <c r="Y56" s="136"/>
      <c r="Z56" s="136"/>
      <c r="AA56" s="136"/>
      <c r="AB56" s="136"/>
      <c r="AC56" s="136"/>
      <c r="AD56" s="136"/>
      <c r="AE56" s="136"/>
      <c r="AF56" s="136"/>
      <c r="AG56" s="136"/>
      <c r="AH56" s="136"/>
      <c r="AI56" s="136"/>
      <c r="AJ56" s="136"/>
      <c r="AK56" s="136"/>
      <c r="AL56" s="136"/>
      <c r="AM56" s="136"/>
    </row>
    <row r="57" spans="1:39" s="136" customFormat="1" ht="12.95" customHeight="1">
      <c r="A57" s="1049">
        <f>+A55+1</f>
        <v>18</v>
      </c>
      <c r="B57" s="976" t="s">
        <v>287</v>
      </c>
      <c r="C57" s="885" t="s">
        <v>288</v>
      </c>
      <c r="D57" s="979" t="s">
        <v>113</v>
      </c>
      <c r="E57" s="980">
        <f>+E55</f>
        <v>3</v>
      </c>
      <c r="F57" s="982">
        <v>7.0000000000000007E-2</v>
      </c>
      <c r="G57" s="983"/>
      <c r="H57" s="984"/>
      <c r="I57" s="982">
        <v>0.05</v>
      </c>
      <c r="J57" s="983"/>
      <c r="K57" s="984"/>
      <c r="L57" s="479"/>
      <c r="M57" s="583"/>
      <c r="N57" s="461"/>
      <c r="O57" s="511"/>
      <c r="P57" s="587"/>
      <c r="Q57" s="512"/>
      <c r="R57" s="514">
        <f>F58+I58</f>
        <v>0.32243339999999998</v>
      </c>
      <c r="S57" s="932">
        <f>R57+R58</f>
        <v>6.5190213697291526</v>
      </c>
      <c r="T57" s="932">
        <f>E57*S57</f>
        <v>19.557064109187458</v>
      </c>
      <c r="U57" s="1052">
        <f>E57*R58</f>
        <v>18.589763909187457</v>
      </c>
      <c r="V57" s="1055" t="s">
        <v>289</v>
      </c>
      <c r="W57" s="1056" t="s">
        <v>263</v>
      </c>
      <c r="X57" s="173"/>
      <c r="Y57" s="172"/>
      <c r="Z57" s="172"/>
      <c r="AA57" s="172"/>
      <c r="AB57" s="172"/>
      <c r="AC57" s="172"/>
      <c r="AD57" s="172"/>
      <c r="AE57" s="172"/>
      <c r="AF57" s="172"/>
      <c r="AG57" s="201"/>
      <c r="AH57" s="201"/>
      <c r="AI57" s="201"/>
      <c r="AJ57" s="201"/>
      <c r="AK57" s="201"/>
      <c r="AL57" s="173"/>
      <c r="AM57" s="173"/>
    </row>
    <row r="58" spans="1:39" s="136" customFormat="1" ht="12.95" customHeight="1">
      <c r="A58" s="920"/>
      <c r="B58" s="922"/>
      <c r="C58" s="1050"/>
      <c r="D58" s="926"/>
      <c r="E58" s="1051"/>
      <c r="F58" s="1057">
        <f>F57*$J$13/1000</f>
        <v>0.1678019</v>
      </c>
      <c r="G58" s="1058"/>
      <c r="H58" s="1059"/>
      <c r="I58" s="1057">
        <f>I57*$Q$13/1000</f>
        <v>0.15463150000000001</v>
      </c>
      <c r="J58" s="1058"/>
      <c r="K58" s="1059"/>
      <c r="L58" s="462" t="s">
        <v>280</v>
      </c>
      <c r="M58" s="597" t="s">
        <v>123</v>
      </c>
      <c r="N58" s="486">
        <v>1.23</v>
      </c>
      <c r="O58" s="463">
        <f>E57*N58</f>
        <v>3.69</v>
      </c>
      <c r="P58" s="590">
        <v>2.11</v>
      </c>
      <c r="Q58" s="464">
        <f>N58*P58*$N$11</f>
        <v>3.0291713537400007</v>
      </c>
      <c r="R58" s="932">
        <f>SUM(Q58:Q60)</f>
        <v>6.1965879697291522</v>
      </c>
      <c r="S58" s="930"/>
      <c r="T58" s="930"/>
      <c r="U58" s="1053"/>
      <c r="V58" s="1055"/>
      <c r="W58" s="1056"/>
      <c r="X58" s="173"/>
      <c r="Y58" s="172"/>
      <c r="Z58" s="172"/>
      <c r="AA58" s="172"/>
      <c r="AB58" s="172"/>
      <c r="AC58" s="172"/>
      <c r="AD58" s="172"/>
      <c r="AE58" s="172"/>
      <c r="AF58" s="172"/>
      <c r="AG58" s="201"/>
      <c r="AH58" s="201"/>
      <c r="AI58" s="201"/>
      <c r="AJ58" s="201"/>
      <c r="AK58" s="201"/>
      <c r="AL58" s="173"/>
      <c r="AM58" s="173"/>
    </row>
    <row r="59" spans="1:39" s="136" customFormat="1" ht="12.95" customHeight="1">
      <c r="A59" s="920"/>
      <c r="B59" s="922"/>
      <c r="C59" s="1050"/>
      <c r="D59" s="926"/>
      <c r="E59" s="1051"/>
      <c r="F59" s="1060"/>
      <c r="G59" s="1061"/>
      <c r="H59" s="1062"/>
      <c r="I59" s="1060"/>
      <c r="J59" s="1061"/>
      <c r="K59" s="1062"/>
      <c r="L59" s="465" t="s">
        <v>281</v>
      </c>
      <c r="M59" s="592" t="s">
        <v>123</v>
      </c>
      <c r="N59" s="505">
        <v>1.1413500000000001</v>
      </c>
      <c r="O59" s="467">
        <f>E57*N59</f>
        <v>3.4240500000000003</v>
      </c>
      <c r="P59" s="593">
        <v>2.2549999999999999</v>
      </c>
      <c r="Q59" s="468">
        <f>N59*P59*$N$11</f>
        <v>3.0040120039891511</v>
      </c>
      <c r="R59" s="930"/>
      <c r="S59" s="930"/>
      <c r="T59" s="930"/>
      <c r="U59" s="1053"/>
      <c r="V59" s="1055"/>
      <c r="W59" s="1056"/>
      <c r="X59" s="483"/>
      <c r="Y59" s="198"/>
      <c r="Z59" s="172"/>
      <c r="AA59" s="172"/>
      <c r="AB59" s="172"/>
      <c r="AC59" s="172"/>
      <c r="AD59" s="172"/>
      <c r="AE59" s="172"/>
      <c r="AF59" s="172"/>
      <c r="AG59" s="172"/>
      <c r="AH59" s="201"/>
      <c r="AI59" s="201"/>
      <c r="AJ59" s="201"/>
      <c r="AK59" s="201"/>
      <c r="AL59" s="201"/>
    </row>
    <row r="60" spans="1:39" s="136" customFormat="1" ht="12.75" customHeight="1">
      <c r="A60" s="921"/>
      <c r="B60" s="923"/>
      <c r="C60" s="886"/>
      <c r="D60" s="927"/>
      <c r="E60" s="981"/>
      <c r="F60" s="1063"/>
      <c r="G60" s="1064"/>
      <c r="H60" s="1065"/>
      <c r="I60" s="1063"/>
      <c r="J60" s="1064"/>
      <c r="K60" s="1065"/>
      <c r="L60" s="469" t="s">
        <v>282</v>
      </c>
      <c r="M60" s="598" t="s">
        <v>123</v>
      </c>
      <c r="N60" s="477">
        <v>0.125</v>
      </c>
      <c r="O60" s="470">
        <f>E57*N60</f>
        <v>0.375</v>
      </c>
      <c r="P60" s="596">
        <v>1.1200000000000001</v>
      </c>
      <c r="Q60" s="471">
        <f>N60*P60*$N$11</f>
        <v>0.16340461200000006</v>
      </c>
      <c r="R60" s="931"/>
      <c r="S60" s="931"/>
      <c r="T60" s="931"/>
      <c r="U60" s="1054"/>
      <c r="V60" s="1055"/>
      <c r="W60" s="1056"/>
      <c r="X60" s="483"/>
      <c r="Z60" s="172"/>
      <c r="AA60" s="172"/>
      <c r="AB60" s="172"/>
      <c r="AC60" s="172"/>
      <c r="AD60" s="172"/>
      <c r="AE60" s="172"/>
      <c r="AF60" s="172"/>
      <c r="AG60" s="172"/>
      <c r="AH60" s="201"/>
      <c r="AI60" s="201"/>
      <c r="AJ60" s="201"/>
      <c r="AK60" s="201"/>
      <c r="AL60" s="201"/>
    </row>
    <row r="61" spans="1:39" s="534" customFormat="1" ht="12.75" customHeight="1">
      <c r="A61" s="1139">
        <f>+A57+1</f>
        <v>19</v>
      </c>
      <c r="B61" s="1076" t="s">
        <v>273</v>
      </c>
      <c r="C61" s="1077" t="s">
        <v>161</v>
      </c>
      <c r="D61" s="1078" t="s">
        <v>127</v>
      </c>
      <c r="E61" s="1081">
        <v>2</v>
      </c>
      <c r="F61" s="999">
        <f>4.72*0.15</f>
        <v>0.70799999999999996</v>
      </c>
      <c r="G61" s="999"/>
      <c r="H61" s="999"/>
      <c r="I61" s="999">
        <f>2.07*0.15</f>
        <v>0.31049999999999994</v>
      </c>
      <c r="J61" s="999"/>
      <c r="K61" s="1082"/>
      <c r="L61" s="569"/>
      <c r="M61" s="562"/>
      <c r="N61" s="563"/>
      <c r="O61" s="563"/>
      <c r="P61" s="563"/>
      <c r="Q61" s="570"/>
      <c r="R61" s="571">
        <f>F62+I62</f>
        <v>2.6574579749999998</v>
      </c>
      <c r="S61" s="999">
        <f>R61+R62</f>
        <v>4.6819178429325845</v>
      </c>
      <c r="T61" s="999">
        <f>E61*S61</f>
        <v>9.363835685865169</v>
      </c>
      <c r="U61" s="1000">
        <f>R62*E61</f>
        <v>4.0489197358651694</v>
      </c>
      <c r="V61" s="892" t="s">
        <v>274</v>
      </c>
      <c r="W61" s="893" t="s">
        <v>230</v>
      </c>
    </row>
    <row r="62" spans="1:39" s="534" customFormat="1" ht="12.75">
      <c r="A62" s="1140"/>
      <c r="B62" s="1076"/>
      <c r="C62" s="1077"/>
      <c r="D62" s="1079"/>
      <c r="E62" s="1081"/>
      <c r="F62" s="1284">
        <f>F61*$J$13/1000</f>
        <v>1.69719636</v>
      </c>
      <c r="G62" s="1285"/>
      <c r="H62" s="1286"/>
      <c r="I62" s="1290">
        <f>I61*$Q$13/1000</f>
        <v>0.96026161499999985</v>
      </c>
      <c r="J62" s="1291"/>
      <c r="K62" s="1292"/>
      <c r="L62" s="572" t="s">
        <v>162</v>
      </c>
      <c r="M62" s="573" t="s">
        <v>123</v>
      </c>
      <c r="N62" s="574">
        <v>2</v>
      </c>
      <c r="O62" s="575">
        <f>E61*N62</f>
        <v>4</v>
      </c>
      <c r="P62" s="576">
        <v>0.16500000000000001</v>
      </c>
      <c r="Q62" s="570">
        <f>N62*P62*$N$11</f>
        <v>0.38516801400000011</v>
      </c>
      <c r="R62" s="999">
        <f>SUM(Q62:Q63)</f>
        <v>2.0244598679325847</v>
      </c>
      <c r="S62" s="999"/>
      <c r="T62" s="999"/>
      <c r="U62" s="1000"/>
      <c r="V62" s="892"/>
      <c r="W62" s="893"/>
    </row>
    <row r="63" spans="1:39" s="534" customFormat="1" ht="12.75">
      <c r="A63" s="1141"/>
      <c r="B63" s="1076"/>
      <c r="C63" s="1077"/>
      <c r="D63" s="1080"/>
      <c r="E63" s="1081"/>
      <c r="F63" s="1287"/>
      <c r="G63" s="1288"/>
      <c r="H63" s="1289"/>
      <c r="I63" s="1293"/>
      <c r="J63" s="1294"/>
      <c r="K63" s="1295"/>
      <c r="L63" s="577" t="s">
        <v>163</v>
      </c>
      <c r="M63" s="578" t="s">
        <v>123</v>
      </c>
      <c r="N63" s="579">
        <v>1</v>
      </c>
      <c r="O63" s="580">
        <f>E61*N63</f>
        <v>2</v>
      </c>
      <c r="P63" s="581">
        <f>1.25/0.89</f>
        <v>1.4044943820224718</v>
      </c>
      <c r="Q63" s="582">
        <f>N63*P63*$N$11</f>
        <v>1.6392918539325845</v>
      </c>
      <c r="R63" s="999"/>
      <c r="S63" s="999"/>
      <c r="T63" s="999"/>
      <c r="U63" s="1000"/>
      <c r="V63" s="892"/>
      <c r="W63" s="893"/>
      <c r="X63" s="534" t="s">
        <v>275</v>
      </c>
    </row>
    <row r="64" spans="1:39" s="532" customFormat="1" ht="12.75" customHeight="1">
      <c r="A64" s="1303">
        <f>+A61+1</f>
        <v>20</v>
      </c>
      <c r="B64" s="1097" t="s">
        <v>214</v>
      </c>
      <c r="C64" s="1099" t="s">
        <v>215</v>
      </c>
      <c r="D64" s="1101" t="s">
        <v>127</v>
      </c>
      <c r="E64" s="1107">
        <v>16</v>
      </c>
      <c r="F64" s="856">
        <v>1.99</v>
      </c>
      <c r="G64" s="857"/>
      <c r="H64" s="858"/>
      <c r="I64" s="856">
        <v>0.05</v>
      </c>
      <c r="J64" s="857"/>
      <c r="K64" s="858"/>
      <c r="L64" s="599"/>
      <c r="M64" s="600"/>
      <c r="N64" s="601"/>
      <c r="O64" s="601"/>
      <c r="P64" s="602"/>
      <c r="Q64" s="603"/>
      <c r="R64" s="553">
        <f>F65+I65</f>
        <v>4.9249998000000001</v>
      </c>
      <c r="S64" s="1018">
        <f>R64+R65</f>
        <v>4.9249998000000001</v>
      </c>
      <c r="T64" s="1018">
        <f>E64*S64</f>
        <v>78.799996800000002</v>
      </c>
      <c r="U64" s="1069">
        <f>E64*R65</f>
        <v>0</v>
      </c>
      <c r="V64" s="1071" t="s">
        <v>290</v>
      </c>
      <c r="W64" s="1072" t="s">
        <v>230</v>
      </c>
    </row>
    <row r="65" spans="1:24" s="532" customFormat="1" ht="28.5" customHeight="1">
      <c r="A65" s="1304"/>
      <c r="B65" s="1098"/>
      <c r="C65" s="1100"/>
      <c r="D65" s="1102"/>
      <c r="E65" s="1108"/>
      <c r="F65" s="1297">
        <f>F64*$J$13/1000</f>
        <v>4.7703683000000003</v>
      </c>
      <c r="G65" s="1298"/>
      <c r="H65" s="1299"/>
      <c r="I65" s="1073">
        <f>I64*$Q$13/1000</f>
        <v>0.15463150000000001</v>
      </c>
      <c r="J65" s="1074"/>
      <c r="K65" s="1075"/>
      <c r="L65" s="604"/>
      <c r="M65" s="605"/>
      <c r="N65" s="606"/>
      <c r="O65" s="607"/>
      <c r="P65" s="608"/>
      <c r="Q65" s="609"/>
      <c r="R65" s="610">
        <f>SUM(Q65:Q65)</f>
        <v>0</v>
      </c>
      <c r="S65" s="1019"/>
      <c r="T65" s="1019"/>
      <c r="U65" s="1070"/>
      <c r="V65" s="1071"/>
      <c r="W65" s="1072"/>
    </row>
    <row r="66" spans="1:24" s="534" customFormat="1" ht="12.75" customHeight="1">
      <c r="A66" s="883">
        <f>+A64+1</f>
        <v>21</v>
      </c>
      <c r="B66" s="842" t="s">
        <v>216</v>
      </c>
      <c r="C66" s="1066" t="s">
        <v>331</v>
      </c>
      <c r="D66" s="846" t="s">
        <v>127</v>
      </c>
      <c r="E66" s="848">
        <v>2</v>
      </c>
      <c r="F66" s="856">
        <v>21.05</v>
      </c>
      <c r="G66" s="857"/>
      <c r="H66" s="858"/>
      <c r="I66" s="856">
        <v>38.090000000000003</v>
      </c>
      <c r="J66" s="857"/>
      <c r="K66" s="858"/>
      <c r="L66" s="611"/>
      <c r="M66" s="605"/>
      <c r="N66" s="607"/>
      <c r="O66" s="607"/>
      <c r="P66" s="612"/>
      <c r="Q66" s="609"/>
      <c r="R66" s="650">
        <f>F67+I67</f>
        <v>2.1923535942857142</v>
      </c>
      <c r="S66" s="889">
        <f>SUM(R66:R67)</f>
        <v>13.30873044278572</v>
      </c>
      <c r="T66" s="889">
        <f>E66*S66</f>
        <v>26.61746088557144</v>
      </c>
      <c r="U66" s="1030">
        <f>+R67*E66</f>
        <v>22.23275369700001</v>
      </c>
      <c r="V66" s="1068" t="s">
        <v>333</v>
      </c>
      <c r="W66" s="1056" t="s">
        <v>230</v>
      </c>
    </row>
    <row r="67" spans="1:24" s="534" customFormat="1" ht="12.75" customHeight="1">
      <c r="A67" s="943"/>
      <c r="B67" s="944"/>
      <c r="C67" s="1066"/>
      <c r="D67" s="996"/>
      <c r="E67" s="1042"/>
      <c r="F67" s="850">
        <f>F66*$U$14/1000</f>
        <v>0.78033552857142852</v>
      </c>
      <c r="G67" s="851"/>
      <c r="H67" s="852"/>
      <c r="I67" s="850">
        <f>I66*$U$14/1000</f>
        <v>1.4120180657142858</v>
      </c>
      <c r="J67" s="851"/>
      <c r="K67" s="852"/>
      <c r="L67" s="613" t="s">
        <v>332</v>
      </c>
      <c r="M67" s="614" t="s">
        <v>127</v>
      </c>
      <c r="N67" s="615">
        <v>1</v>
      </c>
      <c r="O67" s="616">
        <f>E66*N67</f>
        <v>2</v>
      </c>
      <c r="P67" s="559">
        <f>11.429/1.2</f>
        <v>9.5241666666666678</v>
      </c>
      <c r="Q67" s="617">
        <f>N67*P67*$N$11</f>
        <v>11.116376848500005</v>
      </c>
      <c r="R67" s="618">
        <f>SUM(Q67:Q67)</f>
        <v>11.116376848500005</v>
      </c>
      <c r="S67" s="1004"/>
      <c r="T67" s="1004"/>
      <c r="U67" s="1067"/>
      <c r="V67" s="1068"/>
      <c r="W67" s="1056"/>
    </row>
    <row r="68" spans="1:24" s="622" customFormat="1" ht="15.75" customHeight="1">
      <c r="A68" s="883">
        <f>+A66+1</f>
        <v>22</v>
      </c>
      <c r="B68" s="842" t="s">
        <v>217</v>
      </c>
      <c r="C68" s="915" t="s">
        <v>218</v>
      </c>
      <c r="D68" s="846" t="s">
        <v>113</v>
      </c>
      <c r="E68" s="848">
        <v>180</v>
      </c>
      <c r="F68" s="1300">
        <v>5.8900000000000001E-2</v>
      </c>
      <c r="G68" s="1301"/>
      <c r="H68" s="1302"/>
      <c r="I68" s="1300">
        <v>2.23E-2</v>
      </c>
      <c r="J68" s="1301"/>
      <c r="K68" s="1302"/>
      <c r="L68" s="611"/>
      <c r="M68" s="605"/>
      <c r="N68" s="607"/>
      <c r="O68" s="607"/>
      <c r="P68" s="619"/>
      <c r="Q68" s="620"/>
      <c r="R68" s="621">
        <f>F69+I69</f>
        <v>0.210158962</v>
      </c>
      <c r="S68" s="1004">
        <f>R68+R69</f>
        <v>0.32436711403000007</v>
      </c>
      <c r="T68" s="1004">
        <f>E68*S68</f>
        <v>58.386080525400011</v>
      </c>
      <c r="U68" s="939">
        <f>E68*R69</f>
        <v>20.557467365400008</v>
      </c>
      <c r="V68" s="1027" t="s">
        <v>291</v>
      </c>
      <c r="W68" s="1029" t="s">
        <v>263</v>
      </c>
    </row>
    <row r="69" spans="1:24" s="499" customFormat="1" ht="12.75">
      <c r="A69" s="884"/>
      <c r="B69" s="843"/>
      <c r="C69" s="915"/>
      <c r="D69" s="847"/>
      <c r="E69" s="1042"/>
      <c r="F69" s="894">
        <f>F68*$J$13/1000</f>
        <v>0.14119331300000001</v>
      </c>
      <c r="G69" s="895"/>
      <c r="H69" s="896"/>
      <c r="I69" s="894">
        <f>I68*$Q$13/1000</f>
        <v>6.8965649000000004E-2</v>
      </c>
      <c r="J69" s="895"/>
      <c r="K69" s="896"/>
      <c r="L69" s="623" t="s">
        <v>219</v>
      </c>
      <c r="M69" s="624" t="s">
        <v>113</v>
      </c>
      <c r="N69" s="625">
        <v>1.03</v>
      </c>
      <c r="O69" s="626">
        <f>E68*N69</f>
        <v>185.4</v>
      </c>
      <c r="P69" s="627">
        <v>9.5000000000000001E-2</v>
      </c>
      <c r="Q69" s="618">
        <f>N69*P69*$N$11</f>
        <v>0.11420815203000004</v>
      </c>
      <c r="R69" s="628">
        <f>SUM(Q69:Q69)</f>
        <v>0.11420815203000004</v>
      </c>
      <c r="S69" s="1004"/>
      <c r="T69" s="1004"/>
      <c r="U69" s="940"/>
      <c r="V69" s="1028"/>
      <c r="W69" s="1029"/>
    </row>
    <row r="70" spans="1:24" s="629" customFormat="1" ht="14.25" customHeight="1">
      <c r="A70" s="883">
        <f>+A68+1</f>
        <v>23</v>
      </c>
      <c r="B70" s="842" t="s">
        <v>232</v>
      </c>
      <c r="C70" s="885" t="s">
        <v>233</v>
      </c>
      <c r="D70" s="846" t="s">
        <v>127</v>
      </c>
      <c r="E70" s="848">
        <v>1</v>
      </c>
      <c r="F70" s="1033">
        <f>5.15/100</f>
        <v>5.1500000000000004E-2</v>
      </c>
      <c r="G70" s="1034"/>
      <c r="H70" s="1035"/>
      <c r="I70" s="1036"/>
      <c r="J70" s="1037"/>
      <c r="K70" s="1038"/>
      <c r="L70" s="611"/>
      <c r="M70" s="605"/>
      <c r="N70" s="607"/>
      <c r="O70" s="607"/>
      <c r="P70" s="612"/>
      <c r="Q70" s="609"/>
      <c r="R70" s="618">
        <f>F71+I71</f>
        <v>0.12345425500000001</v>
      </c>
      <c r="S70" s="889">
        <f>R70+R71</f>
        <v>0.24017183500000006</v>
      </c>
      <c r="T70" s="889">
        <f>E70*S70</f>
        <v>0.24017183500000006</v>
      </c>
      <c r="U70" s="1030">
        <f>+R71*E70</f>
        <v>0.11671758000000004</v>
      </c>
      <c r="V70" s="1032" t="s">
        <v>292</v>
      </c>
      <c r="W70" s="1029" t="s">
        <v>230</v>
      </c>
    </row>
    <row r="71" spans="1:24" s="629" customFormat="1" ht="14.25" customHeight="1">
      <c r="A71" s="884"/>
      <c r="B71" s="843"/>
      <c r="C71" s="886"/>
      <c r="D71" s="847"/>
      <c r="E71" s="849"/>
      <c r="F71" s="1039">
        <f>F70*J$13/1000</f>
        <v>0.12345425500000001</v>
      </c>
      <c r="G71" s="1040"/>
      <c r="H71" s="1041"/>
      <c r="I71" s="1039"/>
      <c r="J71" s="1040"/>
      <c r="K71" s="1041"/>
      <c r="L71" s="613" t="s">
        <v>234</v>
      </c>
      <c r="M71" s="614" t="s">
        <v>127</v>
      </c>
      <c r="N71" s="615">
        <v>1</v>
      </c>
      <c r="O71" s="616">
        <f>E70*N71</f>
        <v>1</v>
      </c>
      <c r="P71" s="559">
        <v>0.1</v>
      </c>
      <c r="Q71" s="617">
        <f>N71*P71*$N$11</f>
        <v>0.11671758000000004</v>
      </c>
      <c r="R71" s="628">
        <f>SUM(Q71:Q71)</f>
        <v>0.11671758000000004</v>
      </c>
      <c r="S71" s="890"/>
      <c r="T71" s="890"/>
      <c r="U71" s="1031"/>
      <c r="V71" s="1032"/>
      <c r="W71" s="1029"/>
    </row>
    <row r="72" spans="1:24" s="499" customFormat="1" ht="12.75" customHeight="1">
      <c r="A72" s="883">
        <f>+A70+1</f>
        <v>24</v>
      </c>
      <c r="B72" s="842" t="s">
        <v>160</v>
      </c>
      <c r="C72" s="885" t="s">
        <v>220</v>
      </c>
      <c r="D72" s="846" t="s">
        <v>113</v>
      </c>
      <c r="E72" s="848">
        <v>180</v>
      </c>
      <c r="F72" s="1043"/>
      <c r="G72" s="1044"/>
      <c r="H72" s="1045"/>
      <c r="I72" s="1046"/>
      <c r="J72" s="1047"/>
      <c r="K72" s="1048"/>
      <c r="L72" s="569"/>
      <c r="M72" s="562"/>
      <c r="N72" s="563"/>
      <c r="O72" s="630"/>
      <c r="P72" s="563"/>
      <c r="Q72" s="564"/>
      <c r="R72" s="618"/>
      <c r="S72" s="889">
        <f>R72+R73</f>
        <v>0.12838933800000005</v>
      </c>
      <c r="T72" s="889">
        <f>E72*S72</f>
        <v>23.110080840000009</v>
      </c>
      <c r="U72" s="939">
        <f>E72*R73</f>
        <v>23.110080840000009</v>
      </c>
      <c r="V72" s="1027" t="s">
        <v>221</v>
      </c>
      <c r="W72" s="1029" t="s">
        <v>263</v>
      </c>
    </row>
    <row r="73" spans="1:24" s="499" customFormat="1" ht="12.75" customHeight="1">
      <c r="A73" s="884"/>
      <c r="B73" s="843"/>
      <c r="C73" s="886"/>
      <c r="D73" s="996"/>
      <c r="E73" s="1042"/>
      <c r="F73" s="1043"/>
      <c r="G73" s="1044"/>
      <c r="H73" s="1045"/>
      <c r="I73" s="1043"/>
      <c r="J73" s="1044"/>
      <c r="K73" s="1045"/>
      <c r="L73" s="631" t="s">
        <v>222</v>
      </c>
      <c r="M73" s="614" t="s">
        <v>113</v>
      </c>
      <c r="N73" s="615">
        <v>1.1000000000000001</v>
      </c>
      <c r="O73" s="632">
        <f>E72*N73</f>
        <v>198.00000000000003</v>
      </c>
      <c r="P73" s="615">
        <v>0.1</v>
      </c>
      <c r="Q73" s="617">
        <f>N73*P73*$N$11</f>
        <v>0.12838933800000005</v>
      </c>
      <c r="R73" s="621">
        <f>SUM(Q73:Q73)</f>
        <v>0.12838933800000005</v>
      </c>
      <c r="S73" s="890"/>
      <c r="T73" s="890"/>
      <c r="U73" s="940"/>
      <c r="V73" s="1028"/>
      <c r="W73" s="1029"/>
    </row>
    <row r="74" spans="1:24" s="202" customFormat="1" ht="20.25" customHeight="1">
      <c r="A74" s="1086">
        <f>+A72+1</f>
        <v>25</v>
      </c>
      <c r="B74" s="1114" t="s">
        <v>189</v>
      </c>
      <c r="C74" s="1128" t="s">
        <v>196</v>
      </c>
      <c r="D74" s="1118" t="s">
        <v>112</v>
      </c>
      <c r="E74" s="1167">
        <v>8.9</v>
      </c>
      <c r="F74" s="1127">
        <v>3.68</v>
      </c>
      <c r="G74" s="1127"/>
      <c r="H74" s="1127"/>
      <c r="I74" s="1312">
        <v>0</v>
      </c>
      <c r="J74" s="1312"/>
      <c r="K74" s="1312"/>
      <c r="L74" s="459"/>
      <c r="M74" s="344"/>
      <c r="N74" s="344"/>
      <c r="O74" s="344"/>
      <c r="P74" s="344"/>
      <c r="Q74" s="354"/>
      <c r="R74" s="1122">
        <f>F75+I75</f>
        <v>8.8215856000000006</v>
      </c>
      <c r="S74" s="1122">
        <f>R74+R75</f>
        <v>8.8215856000000006</v>
      </c>
      <c r="T74" s="1122">
        <f>E74*S74</f>
        <v>78.512111840000003</v>
      </c>
      <c r="U74" s="1112"/>
      <c r="V74" s="1305" t="s">
        <v>293</v>
      </c>
      <c r="W74" s="1307" t="s">
        <v>243</v>
      </c>
      <c r="X74" s="633"/>
    </row>
    <row r="75" spans="1:24" s="202" customFormat="1" ht="20.25" customHeight="1">
      <c r="A75" s="1087"/>
      <c r="B75" s="1115"/>
      <c r="C75" s="1129"/>
      <c r="D75" s="1119"/>
      <c r="E75" s="1168"/>
      <c r="F75" s="1127">
        <f>F74*$J$13/1000</f>
        <v>8.8215856000000006</v>
      </c>
      <c r="G75" s="1127"/>
      <c r="H75" s="1127"/>
      <c r="I75" s="1312">
        <f>I74*$Q$13/1000</f>
        <v>0</v>
      </c>
      <c r="J75" s="1312"/>
      <c r="K75" s="1312"/>
      <c r="L75" s="460"/>
      <c r="M75" s="349"/>
      <c r="N75" s="349"/>
      <c r="O75" s="349"/>
      <c r="P75" s="349"/>
      <c r="Q75" s="365"/>
      <c r="R75" s="1123"/>
      <c r="S75" s="1123"/>
      <c r="T75" s="1123"/>
      <c r="U75" s="1113"/>
      <c r="V75" s="1306"/>
      <c r="W75" s="1308"/>
      <c r="X75" s="634" t="s">
        <v>294</v>
      </c>
    </row>
    <row r="76" spans="1:24" s="635" customFormat="1" ht="18" customHeight="1">
      <c r="A76" s="1086">
        <f>+A74+1</f>
        <v>26</v>
      </c>
      <c r="B76" s="1114" t="s">
        <v>235</v>
      </c>
      <c r="C76" s="1181" t="s">
        <v>296</v>
      </c>
      <c r="D76" s="1328" t="s">
        <v>122</v>
      </c>
      <c r="E76" s="1330">
        <v>16</v>
      </c>
      <c r="F76" s="1158">
        <v>0.4</v>
      </c>
      <c r="G76" s="1159"/>
      <c r="H76" s="1160"/>
      <c r="I76" s="1158">
        <v>0.75</v>
      </c>
      <c r="J76" s="1159"/>
      <c r="K76" s="1160"/>
      <c r="L76" s="501"/>
      <c r="M76" s="636"/>
      <c r="N76" s="637"/>
      <c r="O76" s="637"/>
      <c r="P76" s="638"/>
      <c r="Q76" s="639"/>
      <c r="R76" s="1315">
        <f>F77+I77</f>
        <v>3.2783404999999997</v>
      </c>
      <c r="S76" s="1315">
        <f>R76+R77</f>
        <v>3.2783404999999997</v>
      </c>
      <c r="T76" s="1315">
        <f>E76*S76</f>
        <v>52.453447999999995</v>
      </c>
      <c r="U76" s="1313"/>
      <c r="V76" s="1305" t="s">
        <v>295</v>
      </c>
      <c r="W76" s="1307" t="s">
        <v>248</v>
      </c>
    </row>
    <row r="77" spans="1:24" s="635" customFormat="1" ht="18" customHeight="1">
      <c r="A77" s="1087"/>
      <c r="B77" s="1115"/>
      <c r="C77" s="1182"/>
      <c r="D77" s="1329"/>
      <c r="E77" s="1331"/>
      <c r="F77" s="1309">
        <f>F76*$J$13/1000</f>
        <v>0.95886800000000005</v>
      </c>
      <c r="G77" s="1310"/>
      <c r="H77" s="1311"/>
      <c r="I77" s="1127">
        <f>I76*$Q$13/1000</f>
        <v>2.3194724999999998</v>
      </c>
      <c r="J77" s="1127"/>
      <c r="K77" s="1127"/>
      <c r="L77" s="502"/>
      <c r="M77" s="640"/>
      <c r="N77" s="428"/>
      <c r="O77" s="428"/>
      <c r="P77" s="503"/>
      <c r="Q77" s="504"/>
      <c r="R77" s="1316"/>
      <c r="S77" s="1316"/>
      <c r="T77" s="1316"/>
      <c r="U77" s="1314"/>
      <c r="V77" s="1306"/>
      <c r="W77" s="1308"/>
    </row>
    <row r="78" spans="1:24" s="643" customFormat="1" ht="12.75" customHeight="1">
      <c r="A78" s="883">
        <f>+A76+1</f>
        <v>27</v>
      </c>
      <c r="B78" s="842" t="s">
        <v>171</v>
      </c>
      <c r="C78" s="885" t="s">
        <v>185</v>
      </c>
      <c r="D78" s="846" t="s">
        <v>112</v>
      </c>
      <c r="E78" s="887">
        <v>8.9</v>
      </c>
      <c r="F78" s="894">
        <v>2.78</v>
      </c>
      <c r="G78" s="895"/>
      <c r="H78" s="896"/>
      <c r="I78" s="894">
        <v>0.34</v>
      </c>
      <c r="J78" s="895"/>
      <c r="K78" s="896"/>
      <c r="L78" s="641"/>
      <c r="M78" s="562"/>
      <c r="N78" s="642"/>
      <c r="O78" s="563"/>
      <c r="P78" s="563"/>
      <c r="Q78" s="564"/>
      <c r="R78" s="618">
        <f>F79+I79</f>
        <v>7.7156268000000008</v>
      </c>
      <c r="S78" s="889">
        <f>R78+R79</f>
        <v>45.746109813232515</v>
      </c>
      <c r="T78" s="889">
        <f>E78*S78</f>
        <v>407.14037733776939</v>
      </c>
      <c r="U78" s="1005">
        <f>E78*R79</f>
        <v>338.47129881776937</v>
      </c>
      <c r="V78" s="1008" t="s">
        <v>297</v>
      </c>
      <c r="W78" s="1011" t="s">
        <v>243</v>
      </c>
    </row>
    <row r="79" spans="1:24" s="643" customFormat="1" ht="12.75" customHeight="1">
      <c r="A79" s="943"/>
      <c r="B79" s="944"/>
      <c r="C79" s="1050"/>
      <c r="D79" s="996"/>
      <c r="E79" s="997"/>
      <c r="F79" s="850">
        <f>F78*$J$13/1000</f>
        <v>6.6641326000000003</v>
      </c>
      <c r="G79" s="851"/>
      <c r="H79" s="852"/>
      <c r="I79" s="850">
        <f>I78*$Q$13/1000</f>
        <v>1.0514942</v>
      </c>
      <c r="J79" s="851"/>
      <c r="K79" s="852"/>
      <c r="L79" s="572" t="s">
        <v>172</v>
      </c>
      <c r="M79" s="573" t="s">
        <v>125</v>
      </c>
      <c r="N79" s="574">
        <v>1.02</v>
      </c>
      <c r="O79" s="575">
        <f>E78*N79</f>
        <v>9.0780000000000012</v>
      </c>
      <c r="P79" s="644">
        <v>26.5</v>
      </c>
      <c r="Q79" s="570">
        <f>N79*P79*$N$11</f>
        <v>31.548761874000011</v>
      </c>
      <c r="R79" s="889">
        <f>SUM(Q79:Q81)</f>
        <v>38.030483013232512</v>
      </c>
      <c r="S79" s="1004"/>
      <c r="T79" s="1004"/>
      <c r="U79" s="1006"/>
      <c r="V79" s="1009"/>
      <c r="W79" s="1012"/>
    </row>
    <row r="80" spans="1:24" s="643" customFormat="1" ht="12.75" customHeight="1">
      <c r="A80" s="943"/>
      <c r="B80" s="944"/>
      <c r="C80" s="1050"/>
      <c r="D80" s="996"/>
      <c r="E80" s="997"/>
      <c r="F80" s="1014"/>
      <c r="G80" s="1015"/>
      <c r="H80" s="1016"/>
      <c r="I80" s="1014"/>
      <c r="J80" s="1015"/>
      <c r="K80" s="1016"/>
      <c r="L80" s="645" t="s">
        <v>173</v>
      </c>
      <c r="M80" s="646" t="s">
        <v>174</v>
      </c>
      <c r="N80" s="647">
        <v>1.17</v>
      </c>
      <c r="O80" s="648">
        <f>E78*N80</f>
        <v>10.413</v>
      </c>
      <c r="P80" s="644">
        <v>3.5</v>
      </c>
      <c r="Q80" s="649">
        <f>N80*P80*$N$11</f>
        <v>4.7795849010000007</v>
      </c>
      <c r="R80" s="1004"/>
      <c r="S80" s="1004"/>
      <c r="T80" s="1004"/>
      <c r="U80" s="1006"/>
      <c r="V80" s="1009"/>
      <c r="W80" s="1012"/>
    </row>
    <row r="81" spans="1:37" s="643" customFormat="1" ht="13.5" customHeight="1">
      <c r="A81" s="884"/>
      <c r="B81" s="843"/>
      <c r="C81" s="886"/>
      <c r="D81" s="847"/>
      <c r="E81" s="888"/>
      <c r="F81" s="891"/>
      <c r="G81" s="1017"/>
      <c r="H81" s="905"/>
      <c r="I81" s="891"/>
      <c r="J81" s="1017"/>
      <c r="K81" s="905"/>
      <c r="L81" s="651" t="s">
        <v>175</v>
      </c>
      <c r="M81" s="578" t="s">
        <v>125</v>
      </c>
      <c r="N81" s="579">
        <v>1.2500000000000001E-2</v>
      </c>
      <c r="O81" s="580">
        <f>E78*N81</f>
        <v>0.11125000000000002</v>
      </c>
      <c r="P81" s="612">
        <v>116.667</v>
      </c>
      <c r="Q81" s="582">
        <f>N81*P81*$N$11</f>
        <v>1.7021362382325005</v>
      </c>
      <c r="R81" s="890"/>
      <c r="S81" s="890"/>
      <c r="T81" s="890"/>
      <c r="U81" s="1007"/>
      <c r="V81" s="1010"/>
      <c r="W81" s="1013"/>
    </row>
    <row r="82" spans="1:37" s="675" customFormat="1" ht="21" customHeight="1">
      <c r="A82" s="1093">
        <f>+A78+1</f>
        <v>28</v>
      </c>
      <c r="B82" s="1097" t="s">
        <v>158</v>
      </c>
      <c r="C82" s="1319" t="s">
        <v>198</v>
      </c>
      <c r="D82" s="1101" t="s">
        <v>113</v>
      </c>
      <c r="E82" s="1103">
        <v>10</v>
      </c>
      <c r="F82" s="1024">
        <v>0.31</v>
      </c>
      <c r="G82" s="1025"/>
      <c r="H82" s="1026"/>
      <c r="I82" s="1024">
        <v>0.2</v>
      </c>
      <c r="J82" s="1025"/>
      <c r="K82" s="1026"/>
      <c r="L82" s="672"/>
      <c r="M82" s="551"/>
      <c r="N82" s="552"/>
      <c r="O82" s="552"/>
      <c r="P82" s="673"/>
      <c r="Q82" s="674"/>
      <c r="R82" s="553">
        <f>F83+I83</f>
        <v>1.3616486999999999</v>
      </c>
      <c r="S82" s="1018">
        <f>R82+R83</f>
        <v>8.9576288064000025</v>
      </c>
      <c r="T82" s="1018">
        <f>E82*S82</f>
        <v>89.576288064000025</v>
      </c>
      <c r="U82" s="1020">
        <f>E82*R83</f>
        <v>75.959801064000018</v>
      </c>
      <c r="V82" s="1022" t="s">
        <v>302</v>
      </c>
      <c r="W82" s="1023" t="s">
        <v>263</v>
      </c>
      <c r="X82" s="678"/>
      <c r="Y82" s="679"/>
      <c r="Z82" s="679"/>
      <c r="AA82" s="678"/>
      <c r="AB82" s="678"/>
      <c r="AC82" s="678"/>
      <c r="AD82" s="678"/>
      <c r="AE82" s="678"/>
      <c r="AF82" s="678"/>
      <c r="AG82" s="678"/>
      <c r="AH82" s="678"/>
      <c r="AI82" s="678"/>
      <c r="AJ82" s="678"/>
    </row>
    <row r="83" spans="1:37" s="675" customFormat="1" ht="21" customHeight="1">
      <c r="A83" s="1318"/>
      <c r="B83" s="1098"/>
      <c r="C83" s="1320"/>
      <c r="D83" s="1102"/>
      <c r="E83" s="1104"/>
      <c r="F83" s="1024">
        <f>F82*$J$13/1000</f>
        <v>0.74312270000000002</v>
      </c>
      <c r="G83" s="1025"/>
      <c r="H83" s="1026"/>
      <c r="I83" s="1024">
        <f>I82*$Q$13/1000</f>
        <v>0.61852600000000002</v>
      </c>
      <c r="J83" s="1025"/>
      <c r="K83" s="1026"/>
      <c r="L83" s="676" t="s">
        <v>159</v>
      </c>
      <c r="M83" s="556" t="s">
        <v>113</v>
      </c>
      <c r="N83" s="557">
        <v>1</v>
      </c>
      <c r="O83" s="677">
        <f>E82*N83</f>
        <v>10</v>
      </c>
      <c r="P83" s="680">
        <v>6.508</v>
      </c>
      <c r="Q83" s="560">
        <f>N83*P83*$N$11</f>
        <v>7.5959801064000017</v>
      </c>
      <c r="R83" s="548">
        <f>SUM(Q83:Q83)</f>
        <v>7.5959801064000017</v>
      </c>
      <c r="S83" s="1019"/>
      <c r="T83" s="1019"/>
      <c r="U83" s="1021"/>
      <c r="V83" s="1022"/>
      <c r="W83" s="1023"/>
      <c r="X83" s="681"/>
      <c r="Y83" s="679"/>
      <c r="Z83" s="679"/>
      <c r="AA83" s="681"/>
      <c r="AB83" s="681"/>
      <c r="AC83" s="681"/>
      <c r="AD83" s="681"/>
      <c r="AE83" s="681"/>
      <c r="AF83" s="682"/>
      <c r="AG83" s="682"/>
      <c r="AH83" s="682"/>
      <c r="AI83" s="682"/>
      <c r="AJ83" s="682"/>
    </row>
    <row r="84" spans="1:37" s="675" customFormat="1" ht="21" customHeight="1">
      <c r="A84" s="1093">
        <f>+A82+1</f>
        <v>29</v>
      </c>
      <c r="B84" s="1097" t="s">
        <v>211</v>
      </c>
      <c r="C84" s="1319" t="s">
        <v>303</v>
      </c>
      <c r="D84" s="1101" t="s">
        <v>113</v>
      </c>
      <c r="E84" s="1103">
        <v>329</v>
      </c>
      <c r="F84" s="1024">
        <v>0.27</v>
      </c>
      <c r="G84" s="1025"/>
      <c r="H84" s="1026"/>
      <c r="I84" s="1024">
        <v>0.17</v>
      </c>
      <c r="J84" s="1025"/>
      <c r="K84" s="1026"/>
      <c r="L84" s="672"/>
      <c r="M84" s="551"/>
      <c r="N84" s="552"/>
      <c r="O84" s="552"/>
      <c r="P84" s="673"/>
      <c r="Q84" s="674"/>
      <c r="R84" s="553">
        <f>F85+I85</f>
        <v>1.1729829999999999</v>
      </c>
      <c r="S84" s="1018">
        <f>R84+R85</f>
        <v>4.5986439730000015</v>
      </c>
      <c r="T84" s="1018">
        <f>E84*S84</f>
        <v>1512.9538671170005</v>
      </c>
      <c r="U84" s="1020">
        <f>E84*R85</f>
        <v>1127.0424601170005</v>
      </c>
      <c r="V84" s="1022" t="s">
        <v>304</v>
      </c>
      <c r="W84" s="1023" t="s">
        <v>263</v>
      </c>
      <c r="X84" s="683"/>
      <c r="Y84" s="679"/>
      <c r="Z84" s="679"/>
      <c r="AA84" s="683"/>
      <c r="AB84" s="683"/>
      <c r="AC84" s="683"/>
      <c r="AD84" s="683"/>
      <c r="AE84" s="683"/>
      <c r="AF84" s="683"/>
      <c r="AG84" s="683"/>
      <c r="AH84" s="683"/>
      <c r="AI84" s="683"/>
      <c r="AJ84" s="683"/>
      <c r="AK84" s="683"/>
    </row>
    <row r="85" spans="1:37" s="675" customFormat="1" ht="21" customHeight="1">
      <c r="A85" s="1318"/>
      <c r="B85" s="1098"/>
      <c r="C85" s="1320"/>
      <c r="D85" s="1102"/>
      <c r="E85" s="1104"/>
      <c r="F85" s="1024">
        <f>F84*$J$13/1000</f>
        <v>0.64723589999999998</v>
      </c>
      <c r="G85" s="1025"/>
      <c r="H85" s="1026"/>
      <c r="I85" s="1024">
        <f>I84*$Q$13/1000</f>
        <v>0.52574710000000002</v>
      </c>
      <c r="J85" s="1025"/>
      <c r="K85" s="1026"/>
      <c r="L85" s="676" t="s">
        <v>213</v>
      </c>
      <c r="M85" s="556" t="s">
        <v>113</v>
      </c>
      <c r="N85" s="557">
        <v>1</v>
      </c>
      <c r="O85" s="677">
        <f>E84*N85</f>
        <v>329</v>
      </c>
      <c r="P85" s="680">
        <v>2.9350000000000001</v>
      </c>
      <c r="Q85" s="560">
        <f>N85*P85*$N$11</f>
        <v>3.4256609730000012</v>
      </c>
      <c r="R85" s="548">
        <f>SUM(Q85:Q85)</f>
        <v>3.4256609730000012</v>
      </c>
      <c r="S85" s="1019"/>
      <c r="T85" s="1019"/>
      <c r="U85" s="1021"/>
      <c r="V85" s="1022"/>
      <c r="W85" s="1023"/>
      <c r="X85" s="683"/>
      <c r="Y85" s="679"/>
      <c r="Z85" s="679"/>
      <c r="AA85" s="683"/>
      <c r="AB85" s="683"/>
      <c r="AC85" s="683"/>
      <c r="AD85" s="683"/>
      <c r="AE85" s="683"/>
      <c r="AF85" s="683"/>
      <c r="AG85" s="683"/>
      <c r="AH85" s="683"/>
      <c r="AI85" s="683"/>
      <c r="AJ85" s="683"/>
      <c r="AK85" s="683"/>
    </row>
    <row r="86" spans="1:37" s="675" customFormat="1" ht="21" customHeight="1">
      <c r="A86" s="1332">
        <f>+A84+1</f>
        <v>30</v>
      </c>
      <c r="B86" s="1334" t="s">
        <v>209</v>
      </c>
      <c r="C86" s="1319" t="s">
        <v>227</v>
      </c>
      <c r="D86" s="1101" t="s">
        <v>113</v>
      </c>
      <c r="E86" s="1103">
        <v>2</v>
      </c>
      <c r="F86" s="1024">
        <v>0.25</v>
      </c>
      <c r="G86" s="1025"/>
      <c r="H86" s="1026"/>
      <c r="I86" s="1024">
        <v>0.16</v>
      </c>
      <c r="J86" s="1025"/>
      <c r="K86" s="1026"/>
      <c r="L86" s="672"/>
      <c r="M86" s="551"/>
      <c r="N86" s="552"/>
      <c r="O86" s="552"/>
      <c r="P86" s="673"/>
      <c r="Q86" s="674"/>
      <c r="R86" s="553">
        <f>F87+I87</f>
        <v>1.0941133000000001</v>
      </c>
      <c r="S86" s="1018">
        <f>R86+R87</f>
        <v>2.9475884704000004</v>
      </c>
      <c r="T86" s="1018">
        <f>E86*S86</f>
        <v>5.8951769408000008</v>
      </c>
      <c r="U86" s="1020">
        <f>E86*R87</f>
        <v>3.7069503408000011</v>
      </c>
      <c r="V86" s="1022" t="s">
        <v>305</v>
      </c>
      <c r="W86" s="1023" t="s">
        <v>263</v>
      </c>
      <c r="X86" s="683"/>
      <c r="Y86" s="679"/>
      <c r="Z86" s="679"/>
      <c r="AA86" s="683"/>
      <c r="AB86" s="683"/>
      <c r="AC86" s="683"/>
      <c r="AD86" s="683"/>
      <c r="AE86" s="683"/>
      <c r="AF86" s="683"/>
      <c r="AG86" s="683"/>
      <c r="AH86" s="683"/>
      <c r="AI86" s="683"/>
      <c r="AJ86" s="683"/>
      <c r="AK86" s="683"/>
    </row>
    <row r="87" spans="1:37" s="675" customFormat="1" ht="21" customHeight="1">
      <c r="A87" s="1333"/>
      <c r="B87" s="1335"/>
      <c r="C87" s="1320"/>
      <c r="D87" s="1102"/>
      <c r="E87" s="1104"/>
      <c r="F87" s="1024">
        <f>F86*$J$13/1000</f>
        <v>0.59929250000000001</v>
      </c>
      <c r="G87" s="1025"/>
      <c r="H87" s="1026"/>
      <c r="I87" s="1024">
        <f>I86*$Q$13/1000</f>
        <v>0.49482080000000001</v>
      </c>
      <c r="J87" s="1025"/>
      <c r="K87" s="1026"/>
      <c r="L87" s="676" t="s">
        <v>210</v>
      </c>
      <c r="M87" s="556" t="s">
        <v>113</v>
      </c>
      <c r="N87" s="557">
        <v>1</v>
      </c>
      <c r="O87" s="677">
        <f>E86*N87</f>
        <v>2</v>
      </c>
      <c r="P87" s="680">
        <v>1.5880000000000001</v>
      </c>
      <c r="Q87" s="560">
        <f>N87*P87*$N$11</f>
        <v>1.8534751704000005</v>
      </c>
      <c r="R87" s="548">
        <f>SUM(Q87:Q87)</f>
        <v>1.8534751704000005</v>
      </c>
      <c r="S87" s="1019"/>
      <c r="T87" s="1019"/>
      <c r="U87" s="1021"/>
      <c r="V87" s="1022"/>
      <c r="W87" s="1023"/>
      <c r="X87" s="683"/>
      <c r="Y87" s="679"/>
      <c r="Z87" s="679"/>
      <c r="AA87" s="683"/>
      <c r="AB87" s="683"/>
      <c r="AC87" s="683"/>
      <c r="AD87" s="683"/>
      <c r="AE87" s="683"/>
      <c r="AF87" s="683"/>
      <c r="AG87" s="683"/>
      <c r="AH87" s="683"/>
      <c r="AI87" s="683"/>
      <c r="AJ87" s="683"/>
      <c r="AK87" s="683"/>
    </row>
    <row r="88" spans="1:37" s="622" customFormat="1" ht="14.25" customHeight="1">
      <c r="A88" s="883">
        <f>+A86+1</f>
        <v>31</v>
      </c>
      <c r="B88" s="842" t="s">
        <v>165</v>
      </c>
      <c r="C88" s="945" t="s">
        <v>197</v>
      </c>
      <c r="D88" s="946" t="s">
        <v>123</v>
      </c>
      <c r="E88" s="946">
        <v>115.5</v>
      </c>
      <c r="F88" s="952">
        <f>0.001*14.8</f>
        <v>1.4800000000000001E-2</v>
      </c>
      <c r="G88" s="953"/>
      <c r="H88" s="954"/>
      <c r="I88" s="894">
        <f>0.001*4.98</f>
        <v>4.9800000000000009E-3</v>
      </c>
      <c r="J88" s="895"/>
      <c r="K88" s="896"/>
      <c r="L88" s="641"/>
      <c r="M88" s="562"/>
      <c r="N88" s="642"/>
      <c r="O88" s="563"/>
      <c r="P88" s="708"/>
      <c r="Q88" s="564"/>
      <c r="R88" s="704">
        <f>F89+I89</f>
        <v>5.0879413400000004E-2</v>
      </c>
      <c r="S88" s="882">
        <f>R88+R89</f>
        <v>0.49747113119751779</v>
      </c>
      <c r="T88" s="882">
        <f>E88*S88</f>
        <v>57.457915653313307</v>
      </c>
      <c r="U88" s="950">
        <f>R89*E88</f>
        <v>51.581343405613303</v>
      </c>
      <c r="V88" s="951" t="s">
        <v>311</v>
      </c>
      <c r="W88" s="881" t="s">
        <v>136</v>
      </c>
      <c r="X88" s="525"/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</row>
    <row r="89" spans="1:37" s="622" customFormat="1" ht="14.25" customHeight="1">
      <c r="A89" s="943"/>
      <c r="B89" s="944"/>
      <c r="C89" s="945"/>
      <c r="D89" s="946"/>
      <c r="E89" s="946"/>
      <c r="F89" s="882">
        <f>F88*J$13/1000</f>
        <v>3.5478115999999997E-2</v>
      </c>
      <c r="G89" s="882"/>
      <c r="H89" s="882"/>
      <c r="I89" s="882">
        <f>I88*$Q$13/1000</f>
        <v>1.5401297400000005E-2</v>
      </c>
      <c r="J89" s="882"/>
      <c r="K89" s="882"/>
      <c r="L89" s="572" t="s">
        <v>166</v>
      </c>
      <c r="M89" s="573" t="s">
        <v>123</v>
      </c>
      <c r="N89" s="574">
        <v>1</v>
      </c>
      <c r="O89" s="575">
        <f>E88*N89</f>
        <v>115.5</v>
      </c>
      <c r="P89" s="576">
        <f>4.825/12.73</f>
        <v>0.37902592301649646</v>
      </c>
      <c r="Q89" s="570">
        <f>N89*P89*$N$11</f>
        <v>0.44238988491751779</v>
      </c>
      <c r="R89" s="882">
        <f>SUM(Q89:Q90)</f>
        <v>0.44659171779751777</v>
      </c>
      <c r="S89" s="882"/>
      <c r="T89" s="882"/>
      <c r="U89" s="950"/>
      <c r="V89" s="951"/>
      <c r="W89" s="881"/>
      <c r="X89" s="525"/>
      <c r="AA89" s="137"/>
      <c r="AB89" s="137"/>
      <c r="AC89" s="137"/>
      <c r="AD89" s="137"/>
      <c r="AE89" s="137"/>
      <c r="AF89" s="137"/>
      <c r="AG89" s="137"/>
      <c r="AH89" s="137"/>
      <c r="AI89" s="137"/>
      <c r="AJ89" s="137"/>
    </row>
    <row r="90" spans="1:37" s="622" customFormat="1" ht="13.5" customHeight="1">
      <c r="A90" s="884"/>
      <c r="B90" s="843"/>
      <c r="C90" s="945"/>
      <c r="D90" s="946"/>
      <c r="E90" s="946"/>
      <c r="F90" s="882"/>
      <c r="G90" s="882"/>
      <c r="H90" s="882"/>
      <c r="I90" s="882"/>
      <c r="J90" s="882"/>
      <c r="K90" s="882"/>
      <c r="L90" s="645" t="s">
        <v>164</v>
      </c>
      <c r="M90" s="646" t="s">
        <v>123</v>
      </c>
      <c r="N90" s="647">
        <v>4.0000000000000001E-3</v>
      </c>
      <c r="O90" s="644">
        <f>E88*N90</f>
        <v>0.46200000000000002</v>
      </c>
      <c r="P90" s="706">
        <v>0.9</v>
      </c>
      <c r="Q90" s="705">
        <f>N90*P90*$N$11</f>
        <v>4.2018328800000017E-3</v>
      </c>
      <c r="R90" s="882"/>
      <c r="S90" s="882"/>
      <c r="T90" s="882"/>
      <c r="U90" s="950"/>
      <c r="V90" s="951"/>
      <c r="W90" s="881"/>
      <c r="X90" s="525"/>
      <c r="AA90" s="137"/>
      <c r="AB90" s="137"/>
      <c r="AC90" s="137"/>
      <c r="AD90" s="137"/>
      <c r="AE90" s="137"/>
      <c r="AF90" s="137"/>
      <c r="AG90" s="137"/>
      <c r="AH90" s="137"/>
      <c r="AI90" s="137"/>
      <c r="AJ90" s="137"/>
    </row>
    <row r="91" spans="1:37" s="622" customFormat="1" ht="14.25" customHeight="1">
      <c r="A91" s="883">
        <f>+A88+1</f>
        <v>32</v>
      </c>
      <c r="B91" s="842" t="s">
        <v>165</v>
      </c>
      <c r="C91" s="945" t="s">
        <v>312</v>
      </c>
      <c r="D91" s="946" t="s">
        <v>123</v>
      </c>
      <c r="E91" s="946">
        <f>129.6+631.8+32.4</f>
        <v>793.8</v>
      </c>
      <c r="F91" s="952">
        <f>0.001*14.8</f>
        <v>1.4800000000000001E-2</v>
      </c>
      <c r="G91" s="953"/>
      <c r="H91" s="954"/>
      <c r="I91" s="894">
        <f>0.001*4.98</f>
        <v>4.9800000000000009E-3</v>
      </c>
      <c r="J91" s="895"/>
      <c r="K91" s="896"/>
      <c r="L91" s="641"/>
      <c r="M91" s="562"/>
      <c r="N91" s="642"/>
      <c r="O91" s="563"/>
      <c r="P91" s="708"/>
      <c r="Q91" s="564"/>
      <c r="R91" s="704">
        <f>F92+I92</f>
        <v>5.0879413400000004E-2</v>
      </c>
      <c r="S91" s="882">
        <f>R91+R92</f>
        <v>0.45235330561333342</v>
      </c>
      <c r="T91" s="882">
        <f>E91*S91</f>
        <v>359.07805399586402</v>
      </c>
      <c r="U91" s="950">
        <f>R92*E91</f>
        <v>318.68997563894402</v>
      </c>
      <c r="V91" s="951" t="s">
        <v>313</v>
      </c>
      <c r="W91" s="881" t="s">
        <v>136</v>
      </c>
      <c r="X91" s="525"/>
      <c r="AA91" s="137"/>
      <c r="AB91" s="137"/>
      <c r="AC91" s="137"/>
      <c r="AD91" s="137"/>
      <c r="AE91" s="137"/>
      <c r="AF91" s="137"/>
      <c r="AG91" s="137"/>
      <c r="AH91" s="137"/>
      <c r="AI91" s="137"/>
      <c r="AJ91" s="137"/>
    </row>
    <row r="92" spans="1:37" s="622" customFormat="1" ht="14.25" customHeight="1">
      <c r="A92" s="943"/>
      <c r="B92" s="944"/>
      <c r="C92" s="945"/>
      <c r="D92" s="946"/>
      <c r="E92" s="946"/>
      <c r="F92" s="882">
        <f>F91*J$13/1000</f>
        <v>3.5478115999999997E-2</v>
      </c>
      <c r="G92" s="882"/>
      <c r="H92" s="882"/>
      <c r="I92" s="882">
        <f>I91*$Q$13/1000</f>
        <v>1.5401297400000005E-2</v>
      </c>
      <c r="J92" s="882"/>
      <c r="K92" s="882"/>
      <c r="L92" s="572" t="s">
        <v>166</v>
      </c>
      <c r="M92" s="573" t="s">
        <v>123</v>
      </c>
      <c r="N92" s="574">
        <v>1</v>
      </c>
      <c r="O92" s="575">
        <f>E91*N92</f>
        <v>793.8</v>
      </c>
      <c r="P92" s="576">
        <f>1.838/5.4</f>
        <v>0.34037037037037038</v>
      </c>
      <c r="Q92" s="570">
        <f>N92*P92*$N$11</f>
        <v>0.39727205933333343</v>
      </c>
      <c r="R92" s="882">
        <f>SUM(Q92:Q93)</f>
        <v>0.40147389221333341</v>
      </c>
      <c r="S92" s="882"/>
      <c r="T92" s="882"/>
      <c r="U92" s="950"/>
      <c r="V92" s="951"/>
      <c r="W92" s="881"/>
      <c r="X92" s="525"/>
      <c r="AA92" s="137"/>
      <c r="AB92" s="137"/>
      <c r="AC92" s="137"/>
      <c r="AD92" s="137"/>
      <c r="AE92" s="137"/>
      <c r="AF92" s="137"/>
      <c r="AG92" s="137"/>
      <c r="AH92" s="137"/>
      <c r="AI92" s="137"/>
      <c r="AJ92" s="137"/>
    </row>
    <row r="93" spans="1:37" s="622" customFormat="1" ht="13.5" customHeight="1">
      <c r="A93" s="884"/>
      <c r="B93" s="843"/>
      <c r="C93" s="945"/>
      <c r="D93" s="946"/>
      <c r="E93" s="946"/>
      <c r="F93" s="882"/>
      <c r="G93" s="882"/>
      <c r="H93" s="882"/>
      <c r="I93" s="882"/>
      <c r="J93" s="882"/>
      <c r="K93" s="882"/>
      <c r="L93" s="645" t="s">
        <v>164</v>
      </c>
      <c r="M93" s="646" t="s">
        <v>123</v>
      </c>
      <c r="N93" s="647">
        <v>4.0000000000000001E-3</v>
      </c>
      <c r="O93" s="644">
        <f>E91*N93</f>
        <v>3.1751999999999998</v>
      </c>
      <c r="P93" s="706">
        <v>0.9</v>
      </c>
      <c r="Q93" s="705">
        <f>N93*P93*$N$11</f>
        <v>4.2018328800000017E-3</v>
      </c>
      <c r="R93" s="882"/>
      <c r="S93" s="882"/>
      <c r="T93" s="882"/>
      <c r="U93" s="950"/>
      <c r="V93" s="951"/>
      <c r="W93" s="881"/>
      <c r="X93" s="525"/>
      <c r="AA93" s="137"/>
      <c r="AB93" s="137"/>
      <c r="AC93" s="137"/>
      <c r="AD93" s="137"/>
      <c r="AE93" s="137"/>
      <c r="AF93" s="137"/>
      <c r="AG93" s="137"/>
      <c r="AH93" s="137"/>
      <c r="AI93" s="137"/>
      <c r="AJ93" s="137"/>
    </row>
    <row r="94" spans="1:37" s="690" customFormat="1">
      <c r="A94" s="1322">
        <f>+A84+1</f>
        <v>30</v>
      </c>
      <c r="B94" s="1325" t="s">
        <v>165</v>
      </c>
      <c r="C94" s="945" t="s">
        <v>176</v>
      </c>
      <c r="D94" s="946" t="s">
        <v>123</v>
      </c>
      <c r="E94" s="946">
        <v>42.9</v>
      </c>
      <c r="F94" s="971">
        <f>0.001*14.8</f>
        <v>1.4800000000000001E-2</v>
      </c>
      <c r="G94" s="972"/>
      <c r="H94" s="973"/>
      <c r="I94" s="1001">
        <f>0.001*4.98</f>
        <v>4.9800000000000009E-3</v>
      </c>
      <c r="J94" s="1002"/>
      <c r="K94" s="1003"/>
      <c r="L94" s="684" t="s">
        <v>177</v>
      </c>
      <c r="M94" s="652"/>
      <c r="N94" s="685"/>
      <c r="O94" s="686"/>
      <c r="P94" s="686"/>
      <c r="Q94" s="687"/>
      <c r="R94" s="688">
        <f>F95+I95</f>
        <v>5.0879413400000004E-2</v>
      </c>
      <c r="S94" s="958">
        <f>R94+R95</f>
        <v>0.58031035628000016</v>
      </c>
      <c r="T94" s="958">
        <f>E94*S94</f>
        <v>24.895314284412006</v>
      </c>
      <c r="U94" s="959">
        <f>R95*E94</f>
        <v>22.712587449552004</v>
      </c>
      <c r="V94" s="960" t="s">
        <v>178</v>
      </c>
      <c r="W94" s="961" t="s">
        <v>136</v>
      </c>
      <c r="X94" s="689"/>
      <c r="AA94" s="137"/>
      <c r="AB94" s="137"/>
      <c r="AC94" s="137"/>
      <c r="AD94" s="137"/>
      <c r="AE94" s="137"/>
      <c r="AF94" s="137"/>
      <c r="AG94" s="137"/>
      <c r="AH94" s="137"/>
      <c r="AI94" s="137"/>
      <c r="AJ94" s="137"/>
    </row>
    <row r="95" spans="1:37" s="690" customFormat="1">
      <c r="A95" s="1323"/>
      <c r="B95" s="1326"/>
      <c r="C95" s="945"/>
      <c r="D95" s="946"/>
      <c r="E95" s="946"/>
      <c r="F95" s="958">
        <f>F94*J$13/1000</f>
        <v>3.5478115999999997E-2</v>
      </c>
      <c r="G95" s="958"/>
      <c r="H95" s="958"/>
      <c r="I95" s="958">
        <f>I94*$Q$13/1000</f>
        <v>1.5401297400000005E-2</v>
      </c>
      <c r="J95" s="958"/>
      <c r="K95" s="958"/>
      <c r="L95" s="691" t="s">
        <v>166</v>
      </c>
      <c r="M95" s="657" t="s">
        <v>123</v>
      </c>
      <c r="N95" s="692">
        <v>1</v>
      </c>
      <c r="O95" s="693">
        <f>E94*N95</f>
        <v>42.9</v>
      </c>
      <c r="P95" s="694">
        <v>0.45</v>
      </c>
      <c r="Q95" s="695">
        <f>N95*P95*$N$11</f>
        <v>0.52522911000000017</v>
      </c>
      <c r="R95" s="958">
        <f>SUM(Q95:Q96)</f>
        <v>0.52943094288000014</v>
      </c>
      <c r="S95" s="958"/>
      <c r="T95" s="958"/>
      <c r="U95" s="959"/>
      <c r="V95" s="960"/>
      <c r="W95" s="961"/>
      <c r="X95" s="689"/>
      <c r="AA95" s="137"/>
      <c r="AB95" s="137"/>
      <c r="AC95" s="137"/>
      <c r="AD95" s="137"/>
      <c r="AE95" s="137"/>
      <c r="AF95" s="137"/>
      <c r="AG95" s="137"/>
      <c r="AH95" s="137"/>
      <c r="AI95" s="137"/>
      <c r="AJ95" s="137"/>
    </row>
    <row r="96" spans="1:37" s="690" customFormat="1">
      <c r="A96" s="1324"/>
      <c r="B96" s="1327"/>
      <c r="C96" s="945"/>
      <c r="D96" s="946"/>
      <c r="E96" s="946"/>
      <c r="F96" s="958"/>
      <c r="G96" s="958"/>
      <c r="H96" s="958"/>
      <c r="I96" s="958"/>
      <c r="J96" s="958"/>
      <c r="K96" s="958"/>
      <c r="L96" s="696" t="s">
        <v>164</v>
      </c>
      <c r="M96" s="661" t="s">
        <v>123</v>
      </c>
      <c r="N96" s="697">
        <v>4.0000000000000001E-3</v>
      </c>
      <c r="O96" s="698">
        <f>E94*N96</f>
        <v>0.1716</v>
      </c>
      <c r="P96" s="699">
        <v>0.9</v>
      </c>
      <c r="Q96" s="700">
        <f>N96*P96*$N$11</f>
        <v>4.2018328800000017E-3</v>
      </c>
      <c r="R96" s="958"/>
      <c r="S96" s="958"/>
      <c r="T96" s="958"/>
      <c r="U96" s="959"/>
      <c r="V96" s="960"/>
      <c r="W96" s="961"/>
      <c r="X96" s="689"/>
      <c r="AA96" s="137"/>
      <c r="AB96" s="137"/>
      <c r="AC96" s="137"/>
      <c r="AD96" s="137"/>
      <c r="AE96" s="137"/>
      <c r="AF96" s="137"/>
      <c r="AG96" s="137"/>
      <c r="AH96" s="137"/>
      <c r="AI96" s="137"/>
      <c r="AJ96" s="137"/>
    </row>
    <row r="97" spans="1:38" s="534" customFormat="1" ht="12" customHeight="1">
      <c r="A97" s="883">
        <f>+A94+1</f>
        <v>31</v>
      </c>
      <c r="B97" s="1076" t="s">
        <v>160</v>
      </c>
      <c r="C97" s="1077" t="s">
        <v>179</v>
      </c>
      <c r="D97" s="1321" t="s">
        <v>123</v>
      </c>
      <c r="E97" s="998">
        <v>12.1</v>
      </c>
      <c r="F97" s="970"/>
      <c r="G97" s="970"/>
      <c r="H97" s="970"/>
      <c r="I97" s="969"/>
      <c r="J97" s="969"/>
      <c r="K97" s="969"/>
      <c r="L97" s="472"/>
      <c r="M97" s="473"/>
      <c r="N97" s="473"/>
      <c r="O97" s="473"/>
      <c r="P97" s="473"/>
      <c r="Q97" s="474"/>
      <c r="R97" s="701"/>
      <c r="S97" s="999">
        <f>R97+R98</f>
        <v>1.3114334831460679</v>
      </c>
      <c r="T97" s="999">
        <f>E97*S97</f>
        <v>15.868345146067421</v>
      </c>
      <c r="U97" s="1000">
        <f>R98*E97</f>
        <v>15.868345146067421</v>
      </c>
      <c r="V97" s="941" t="s">
        <v>180</v>
      </c>
      <c r="W97" s="942" t="s">
        <v>136</v>
      </c>
    </row>
    <row r="98" spans="1:38" s="534" customFormat="1" ht="13.5" customHeight="1">
      <c r="A98" s="884"/>
      <c r="B98" s="1076"/>
      <c r="C98" s="1077"/>
      <c r="D98" s="1321"/>
      <c r="E98" s="998"/>
      <c r="F98" s="970"/>
      <c r="G98" s="970"/>
      <c r="H98" s="970"/>
      <c r="I98" s="969"/>
      <c r="J98" s="969"/>
      <c r="K98" s="969"/>
      <c r="L98" s="613" t="s">
        <v>181</v>
      </c>
      <c r="M98" s="614" t="s">
        <v>123</v>
      </c>
      <c r="N98" s="702">
        <v>1</v>
      </c>
      <c r="O98" s="615">
        <f>E97*N98</f>
        <v>12.1</v>
      </c>
      <c r="P98" s="559">
        <f>1 /0.89</f>
        <v>1.1235955056179776</v>
      </c>
      <c r="Q98" s="617">
        <f>N98*P98*$N$11</f>
        <v>1.3114334831460679</v>
      </c>
      <c r="R98" s="701">
        <f>SUM(Q98:Q98)</f>
        <v>1.3114334831460679</v>
      </c>
      <c r="S98" s="999"/>
      <c r="T98" s="999"/>
      <c r="U98" s="1000"/>
      <c r="V98" s="941"/>
      <c r="W98" s="942"/>
    </row>
    <row r="99" spans="1:38" s="656" customFormat="1" ht="12.75" customHeight="1">
      <c r="A99" s="1317">
        <f>+A97+1</f>
        <v>32</v>
      </c>
      <c r="B99" s="914" t="s">
        <v>187</v>
      </c>
      <c r="C99" s="915" t="s">
        <v>298</v>
      </c>
      <c r="D99" s="846" t="s">
        <v>119</v>
      </c>
      <c r="E99" s="887">
        <v>97.5</v>
      </c>
      <c r="F99" s="894">
        <f>4.1/100</f>
        <v>4.0999999999999995E-2</v>
      </c>
      <c r="G99" s="895"/>
      <c r="H99" s="896"/>
      <c r="I99" s="894">
        <f>0.4/100</f>
        <v>4.0000000000000001E-3</v>
      </c>
      <c r="J99" s="895"/>
      <c r="K99" s="896"/>
      <c r="L99" s="665"/>
      <c r="M99" s="562"/>
      <c r="N99" s="653"/>
      <c r="O99" s="653"/>
      <c r="P99" s="653"/>
      <c r="Q99" s="654"/>
      <c r="R99" s="655">
        <f>F100+I100</f>
        <v>0.11065448999999999</v>
      </c>
      <c r="S99" s="962">
        <f>R99+R100</f>
        <v>0.21054744698666666</v>
      </c>
      <c r="T99" s="962">
        <f>E99*S99</f>
        <v>20.528376081200001</v>
      </c>
      <c r="U99" s="965">
        <f>+R100*E99</f>
        <v>9.7395633062000009</v>
      </c>
      <c r="V99" s="968" t="s">
        <v>231</v>
      </c>
      <c r="W99" s="893" t="s">
        <v>299</v>
      </c>
      <c r="X99" s="666"/>
      <c r="AA99" s="666"/>
      <c r="AB99" s="666"/>
      <c r="AC99" s="667"/>
      <c r="AD99" s="667"/>
      <c r="AE99" s="667"/>
      <c r="AF99" s="667"/>
      <c r="AG99" s="667"/>
      <c r="AH99" s="667"/>
      <c r="AI99" s="667"/>
      <c r="AJ99" s="668"/>
    </row>
    <row r="100" spans="1:38" s="656" customFormat="1" ht="12.75" customHeight="1">
      <c r="A100" s="1317"/>
      <c r="B100" s="914"/>
      <c r="C100" s="915"/>
      <c r="D100" s="996"/>
      <c r="E100" s="997"/>
      <c r="F100" s="850">
        <f>F99*J$13/1000</f>
        <v>9.8283969999999998E-2</v>
      </c>
      <c r="G100" s="851"/>
      <c r="H100" s="852"/>
      <c r="I100" s="850">
        <f>I99*$Q$13/1000</f>
        <v>1.2370520000000001E-2</v>
      </c>
      <c r="J100" s="851"/>
      <c r="K100" s="852"/>
      <c r="L100" s="669" t="s">
        <v>167</v>
      </c>
      <c r="M100" s="573" t="s">
        <v>123</v>
      </c>
      <c r="N100" s="658">
        <v>0.03</v>
      </c>
      <c r="O100" s="659">
        <f>E99*N100</f>
        <v>2.9249999999999998</v>
      </c>
      <c r="P100" s="670">
        <f>0.542*2</f>
        <v>1.0840000000000001</v>
      </c>
      <c r="Q100" s="660">
        <f>N100*P100*$N$11</f>
        <v>3.7956557016000009E-2</v>
      </c>
      <c r="R100" s="962">
        <f>SUM(Q100:Q101)</f>
        <v>9.989295698666667E-2</v>
      </c>
      <c r="S100" s="963"/>
      <c r="T100" s="963"/>
      <c r="U100" s="966"/>
      <c r="V100" s="968"/>
      <c r="W100" s="893"/>
      <c r="X100" s="666"/>
      <c r="AA100" s="666"/>
      <c r="AB100" s="666"/>
      <c r="AC100" s="667"/>
      <c r="AD100" s="667"/>
      <c r="AE100" s="667"/>
      <c r="AF100" s="667"/>
      <c r="AG100" s="667"/>
      <c r="AH100" s="667"/>
      <c r="AI100" s="667"/>
      <c r="AJ100" s="668"/>
    </row>
    <row r="101" spans="1:38" s="656" customFormat="1" ht="12.75" customHeight="1">
      <c r="A101" s="1317"/>
      <c r="B101" s="914"/>
      <c r="C101" s="915"/>
      <c r="D101" s="847"/>
      <c r="E101" s="888"/>
      <c r="F101" s="891"/>
      <c r="G101" s="1017"/>
      <c r="H101" s="905"/>
      <c r="I101" s="891"/>
      <c r="J101" s="1017"/>
      <c r="K101" s="905"/>
      <c r="L101" s="671" t="s">
        <v>188</v>
      </c>
      <c r="M101" s="578" t="s">
        <v>123</v>
      </c>
      <c r="N101" s="662">
        <f>17.2/100</f>
        <v>0.17199999999999999</v>
      </c>
      <c r="O101" s="663">
        <f>E99*N101</f>
        <v>16.77</v>
      </c>
      <c r="P101" s="478">
        <f>0.833/2.7</f>
        <v>0.30851851851851847</v>
      </c>
      <c r="Q101" s="664">
        <f>N101*P101*$N$11</f>
        <v>6.1936399970666668E-2</v>
      </c>
      <c r="R101" s="964"/>
      <c r="S101" s="964"/>
      <c r="T101" s="964"/>
      <c r="U101" s="967"/>
      <c r="V101" s="968"/>
      <c r="W101" s="893"/>
      <c r="X101" s="666"/>
      <c r="AA101" s="666"/>
      <c r="AB101" s="666"/>
      <c r="AC101" s="667"/>
      <c r="AD101" s="667"/>
      <c r="AE101" s="667"/>
      <c r="AF101" s="667"/>
      <c r="AG101" s="667"/>
      <c r="AH101" s="667"/>
      <c r="AI101" s="667"/>
      <c r="AJ101" s="668"/>
    </row>
    <row r="102" spans="1:38" s="135" customFormat="1" ht="12.75" customHeight="1">
      <c r="A102" s="974">
        <f>+A99+1</f>
        <v>33</v>
      </c>
      <c r="B102" s="976" t="s">
        <v>168</v>
      </c>
      <c r="C102" s="977" t="s">
        <v>300</v>
      </c>
      <c r="D102" s="979" t="s">
        <v>119</v>
      </c>
      <c r="E102" s="980">
        <f>+E99</f>
        <v>97.5</v>
      </c>
      <c r="F102" s="982">
        <f>21.4/100</f>
        <v>0.214</v>
      </c>
      <c r="G102" s="983"/>
      <c r="H102" s="984"/>
      <c r="I102" s="985">
        <f>0.03/100</f>
        <v>2.9999999999999997E-4</v>
      </c>
      <c r="J102" s="986"/>
      <c r="K102" s="987"/>
      <c r="L102" s="476"/>
      <c r="M102" s="583"/>
      <c r="N102" s="511"/>
      <c r="O102" s="511"/>
      <c r="P102" s="511"/>
      <c r="Q102" s="512"/>
      <c r="R102" s="514">
        <f>F103+I103</f>
        <v>0.51392216899999998</v>
      </c>
      <c r="S102" s="932">
        <f>R102+R103</f>
        <v>0.91222091075000011</v>
      </c>
      <c r="T102" s="932">
        <f>E102*S102</f>
        <v>88.941538798125009</v>
      </c>
      <c r="U102" s="988">
        <f>R103*E102</f>
        <v>38.834127320625015</v>
      </c>
      <c r="V102" s="989" t="s">
        <v>169</v>
      </c>
      <c r="W102" s="991" t="s">
        <v>148</v>
      </c>
      <c r="X102" s="135" t="s">
        <v>301</v>
      </c>
    </row>
    <row r="103" spans="1:38" s="135" customFormat="1" ht="13.5" customHeight="1">
      <c r="A103" s="975"/>
      <c r="B103" s="923"/>
      <c r="C103" s="978"/>
      <c r="D103" s="927"/>
      <c r="E103" s="981"/>
      <c r="F103" s="993">
        <f>F102*J$13/1000</f>
        <v>0.51299437999999997</v>
      </c>
      <c r="G103" s="994"/>
      <c r="H103" s="995"/>
      <c r="I103" s="985">
        <f>I102*$Q$13/1000</f>
        <v>9.2778899999999994E-4</v>
      </c>
      <c r="J103" s="986"/>
      <c r="K103" s="987"/>
      <c r="L103" s="338" t="s">
        <v>170</v>
      </c>
      <c r="M103" s="585" t="s">
        <v>123</v>
      </c>
      <c r="N103" s="475">
        <f>27.3/100</f>
        <v>0.27300000000000002</v>
      </c>
      <c r="O103" s="340">
        <f>E102*N103</f>
        <v>26.617500000000003</v>
      </c>
      <c r="P103" s="475">
        <v>1.25</v>
      </c>
      <c r="Q103" s="341">
        <f>N103*P103*$N$11</f>
        <v>0.39829874175000018</v>
      </c>
      <c r="R103" s="510">
        <f>SUM(Q103:Q103)</f>
        <v>0.39829874175000018</v>
      </c>
      <c r="S103" s="931"/>
      <c r="T103" s="931"/>
      <c r="U103" s="988"/>
      <c r="V103" s="990"/>
      <c r="W103" s="992"/>
    </row>
    <row r="104" spans="1:38" s="525" customFormat="1" ht="19.5" customHeight="1">
      <c r="A104" s="883">
        <f>+A102+1</f>
        <v>34</v>
      </c>
      <c r="B104" s="842" t="s">
        <v>182</v>
      </c>
      <c r="C104" s="844" t="s">
        <v>186</v>
      </c>
      <c r="D104" s="846" t="s">
        <v>123</v>
      </c>
      <c r="E104" s="887">
        <v>39.200000000000003</v>
      </c>
      <c r="F104" s="894">
        <v>0.124</v>
      </c>
      <c r="G104" s="895"/>
      <c r="H104" s="896"/>
      <c r="I104" s="936">
        <f>1.4/1000</f>
        <v>1.4E-3</v>
      </c>
      <c r="J104" s="937"/>
      <c r="K104" s="938"/>
      <c r="L104" s="641"/>
      <c r="M104" s="562"/>
      <c r="N104" s="563"/>
      <c r="O104" s="703"/>
      <c r="P104" s="563"/>
      <c r="Q104" s="564"/>
      <c r="R104" s="618">
        <f>F105+I105</f>
        <v>0.301578762</v>
      </c>
      <c r="S104" s="889">
        <f>R104+R105</f>
        <v>0.61282603105860001</v>
      </c>
      <c r="T104" s="889">
        <f>E104*S104</f>
        <v>24.02278041749712</v>
      </c>
      <c r="U104" s="939">
        <f>R105*E104</f>
        <v>12.200892947097124</v>
      </c>
      <c r="V104" s="941" t="s">
        <v>306</v>
      </c>
      <c r="W104" s="942" t="s">
        <v>136</v>
      </c>
      <c r="X104" s="524"/>
    </row>
    <row r="105" spans="1:38" s="525" customFormat="1" ht="20.25" customHeight="1">
      <c r="A105" s="884"/>
      <c r="B105" s="843"/>
      <c r="C105" s="845"/>
      <c r="D105" s="847"/>
      <c r="E105" s="888"/>
      <c r="F105" s="856">
        <f>F104*J$13/1000</f>
        <v>0.29724908</v>
      </c>
      <c r="G105" s="857"/>
      <c r="H105" s="858"/>
      <c r="I105" s="894">
        <f>I104*$Q$13/1000</f>
        <v>4.3296819999999996E-3</v>
      </c>
      <c r="J105" s="895"/>
      <c r="K105" s="896"/>
      <c r="L105" s="613" t="s">
        <v>183</v>
      </c>
      <c r="M105" s="614" t="s">
        <v>123</v>
      </c>
      <c r="N105" s="702">
        <v>1</v>
      </c>
      <c r="O105" s="615">
        <f>E104*N105</f>
        <v>39.200000000000003</v>
      </c>
      <c r="P105" s="559">
        <f>266.667/1000</f>
        <v>0.26666699999999999</v>
      </c>
      <c r="Q105" s="617">
        <f>N105*P105*$N$11</f>
        <v>0.31124726905860006</v>
      </c>
      <c r="R105" s="621">
        <f>SUM(Q105:Q105)</f>
        <v>0.31124726905860006</v>
      </c>
      <c r="S105" s="890"/>
      <c r="T105" s="890"/>
      <c r="U105" s="940"/>
      <c r="V105" s="941"/>
      <c r="W105" s="942"/>
      <c r="X105" s="524"/>
    </row>
    <row r="106" spans="1:38" s="622" customFormat="1" ht="14.25" customHeight="1">
      <c r="A106" s="883">
        <f>+A104+1</f>
        <v>35</v>
      </c>
      <c r="B106" s="842" t="s">
        <v>165</v>
      </c>
      <c r="C106" s="945" t="s">
        <v>223</v>
      </c>
      <c r="D106" s="946" t="s">
        <v>123</v>
      </c>
      <c r="E106" s="947">
        <v>101.2</v>
      </c>
      <c r="F106" s="952">
        <f>0.001*14.8</f>
        <v>1.4800000000000001E-2</v>
      </c>
      <c r="G106" s="953"/>
      <c r="H106" s="954"/>
      <c r="I106" s="955">
        <f>0.001*4.98</f>
        <v>4.9800000000000009E-3</v>
      </c>
      <c r="J106" s="956"/>
      <c r="K106" s="957"/>
      <c r="L106" s="641"/>
      <c r="M106" s="562"/>
      <c r="N106" s="642"/>
      <c r="O106" s="563"/>
      <c r="P106" s="563"/>
      <c r="Q106" s="564"/>
      <c r="R106" s="704">
        <f>F107+I107</f>
        <v>5.0879413400000004E-2</v>
      </c>
      <c r="S106" s="882">
        <f>R106+R107</f>
        <v>0.64333784948000017</v>
      </c>
      <c r="T106" s="882">
        <f>E106*S106</f>
        <v>65.105790367376017</v>
      </c>
      <c r="U106" s="950">
        <f>R107*E106</f>
        <v>59.956793731296017</v>
      </c>
      <c r="V106" s="951" t="s">
        <v>224</v>
      </c>
      <c r="W106" s="881" t="s">
        <v>136</v>
      </c>
      <c r="X106" s="525"/>
      <c r="AA106" s="137"/>
      <c r="AB106" s="137"/>
      <c r="AC106" s="137"/>
      <c r="AD106" s="137"/>
      <c r="AE106" s="137"/>
      <c r="AF106" s="137"/>
      <c r="AG106" s="137"/>
      <c r="AH106" s="137"/>
      <c r="AI106" s="137"/>
      <c r="AJ106" s="137"/>
    </row>
    <row r="107" spans="1:38" s="622" customFormat="1" ht="13.5" customHeight="1">
      <c r="A107" s="943"/>
      <c r="B107" s="944"/>
      <c r="C107" s="945"/>
      <c r="D107" s="946"/>
      <c r="E107" s="948"/>
      <c r="F107" s="882">
        <f>F106*J$13/1000</f>
        <v>3.5478115999999997E-2</v>
      </c>
      <c r="G107" s="882"/>
      <c r="H107" s="882"/>
      <c r="I107" s="882">
        <f>I106*$Q$13/1000</f>
        <v>1.5401297400000005E-2</v>
      </c>
      <c r="J107" s="882"/>
      <c r="K107" s="882"/>
      <c r="L107" s="572" t="s">
        <v>225</v>
      </c>
      <c r="M107" s="573" t="s">
        <v>123</v>
      </c>
      <c r="N107" s="574">
        <v>1</v>
      </c>
      <c r="O107" s="575">
        <f>E106*N107</f>
        <v>101.2</v>
      </c>
      <c r="P107" s="576">
        <v>0.5</v>
      </c>
      <c r="Q107" s="570">
        <f>N107*P107*$N$11</f>
        <v>0.58358790000000016</v>
      </c>
      <c r="R107" s="882">
        <f>SUM(Q107:Q109)</f>
        <v>0.59245843608000015</v>
      </c>
      <c r="S107" s="882"/>
      <c r="T107" s="882"/>
      <c r="U107" s="950"/>
      <c r="V107" s="951"/>
      <c r="W107" s="881"/>
      <c r="X107" s="525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</row>
    <row r="108" spans="1:38" s="622" customFormat="1" ht="13.5" customHeight="1">
      <c r="A108" s="943"/>
      <c r="B108" s="944"/>
      <c r="C108" s="945"/>
      <c r="D108" s="946"/>
      <c r="E108" s="948"/>
      <c r="F108" s="882"/>
      <c r="G108" s="882"/>
      <c r="H108" s="882"/>
      <c r="I108" s="882"/>
      <c r="J108" s="882"/>
      <c r="K108" s="882"/>
      <c r="L108" s="645" t="s">
        <v>164</v>
      </c>
      <c r="M108" s="646" t="s">
        <v>123</v>
      </c>
      <c r="N108" s="647">
        <v>4.0000000000000001E-3</v>
      </c>
      <c r="O108" s="648">
        <f>E106*N108</f>
        <v>0.40479999999999999</v>
      </c>
      <c r="P108" s="644">
        <v>0.9</v>
      </c>
      <c r="Q108" s="705">
        <f>N108*P108*$N$11</f>
        <v>4.2018328800000017E-3</v>
      </c>
      <c r="R108" s="882"/>
      <c r="S108" s="882"/>
      <c r="T108" s="882"/>
      <c r="U108" s="950"/>
      <c r="V108" s="951"/>
      <c r="W108" s="881"/>
      <c r="X108" s="525"/>
      <c r="AA108" s="137"/>
      <c r="AB108" s="137"/>
      <c r="AC108" s="137"/>
      <c r="AD108" s="137"/>
      <c r="AE108" s="137"/>
      <c r="AF108" s="137"/>
      <c r="AG108" s="137"/>
      <c r="AH108" s="137"/>
      <c r="AI108" s="137"/>
      <c r="AJ108" s="137"/>
    </row>
    <row r="109" spans="1:38" s="622" customFormat="1" ht="24" customHeight="1">
      <c r="A109" s="884"/>
      <c r="B109" s="843"/>
      <c r="C109" s="945"/>
      <c r="D109" s="946"/>
      <c r="E109" s="949"/>
      <c r="F109" s="882"/>
      <c r="G109" s="882"/>
      <c r="H109" s="882"/>
      <c r="I109" s="882"/>
      <c r="J109" s="882"/>
      <c r="K109" s="882"/>
      <c r="L109" s="651" t="s">
        <v>226</v>
      </c>
      <c r="M109" s="578" t="s">
        <v>123</v>
      </c>
      <c r="N109" s="579">
        <v>4.0000000000000001E-3</v>
      </c>
      <c r="O109" s="580">
        <f>E106*N109</f>
        <v>0.40479999999999999</v>
      </c>
      <c r="P109" s="706">
        <v>1</v>
      </c>
      <c r="Q109" s="582">
        <f>N109*P109*$N$11</f>
        <v>4.6687032000000015E-3</v>
      </c>
      <c r="R109" s="882"/>
      <c r="S109" s="882"/>
      <c r="T109" s="882"/>
      <c r="U109" s="950"/>
      <c r="V109" s="951"/>
      <c r="W109" s="881"/>
      <c r="X109" s="525"/>
      <c r="AA109" s="137"/>
      <c r="AB109" s="137"/>
      <c r="AC109" s="137"/>
      <c r="AD109" s="137"/>
      <c r="AE109" s="137"/>
      <c r="AF109" s="137"/>
      <c r="AG109" s="137"/>
      <c r="AH109" s="137"/>
      <c r="AI109" s="137"/>
      <c r="AJ109" s="137"/>
    </row>
    <row r="110" spans="1:38" s="667" customFormat="1" ht="15" customHeight="1">
      <c r="A110" s="912">
        <f>+A106+1</f>
        <v>36</v>
      </c>
      <c r="B110" s="914" t="s">
        <v>129</v>
      </c>
      <c r="C110" s="915" t="s">
        <v>199</v>
      </c>
      <c r="D110" s="916" t="s">
        <v>123</v>
      </c>
      <c r="E110" s="917">
        <f>27+0.6+0.6+3+0.6</f>
        <v>31.800000000000004</v>
      </c>
      <c r="F110" s="894">
        <f>0.001*190</f>
        <v>0.19</v>
      </c>
      <c r="G110" s="895"/>
      <c r="H110" s="896"/>
      <c r="I110" s="894">
        <f>0.001*162</f>
        <v>0.16200000000000001</v>
      </c>
      <c r="J110" s="895"/>
      <c r="K110" s="896"/>
      <c r="L110" s="480"/>
      <c r="M110" s="427"/>
      <c r="N110" s="427"/>
      <c r="O110" s="427"/>
      <c r="P110" s="481"/>
      <c r="Q110" s="482"/>
      <c r="R110" s="618">
        <f>F111+I111</f>
        <v>0.95646836000000013</v>
      </c>
      <c r="S110" s="918">
        <f>R110+R111</f>
        <v>2.3570793200000004</v>
      </c>
      <c r="T110" s="918">
        <f>E110*S110</f>
        <v>74.95512237600002</v>
      </c>
      <c r="U110" s="919">
        <f>R111*E110</f>
        <v>44.539428528000016</v>
      </c>
      <c r="V110" s="892" t="s">
        <v>307</v>
      </c>
      <c r="W110" s="893" t="s">
        <v>136</v>
      </c>
      <c r="X110" s="197"/>
      <c r="AA110" s="197"/>
      <c r="AB110" s="197"/>
      <c r="AC110" s="197"/>
      <c r="AD110" s="197"/>
      <c r="AE110" s="197"/>
      <c r="AF110" s="197"/>
      <c r="AG110" s="197"/>
      <c r="AH110" s="197"/>
      <c r="AI110" s="197"/>
      <c r="AJ110" s="197"/>
      <c r="AK110" s="530"/>
    </row>
    <row r="111" spans="1:38" s="667" customFormat="1" ht="24.75" customHeight="1">
      <c r="A111" s="913"/>
      <c r="B111" s="914"/>
      <c r="C111" s="915"/>
      <c r="D111" s="916"/>
      <c r="E111" s="917"/>
      <c r="F111" s="1131">
        <f>F110*$J$13/1000</f>
        <v>0.45546230000000004</v>
      </c>
      <c r="G111" s="1132"/>
      <c r="H111" s="1133"/>
      <c r="I111" s="1134">
        <f>I110*$Q$13/1000</f>
        <v>0.50100606000000003</v>
      </c>
      <c r="J111" s="1135"/>
      <c r="K111" s="1136"/>
      <c r="L111" s="707" t="s">
        <v>130</v>
      </c>
      <c r="M111" s="614" t="s">
        <v>123</v>
      </c>
      <c r="N111" s="615">
        <v>1</v>
      </c>
      <c r="O111" s="616">
        <f>E110*N111</f>
        <v>31.800000000000004</v>
      </c>
      <c r="P111" s="559">
        <v>1.2</v>
      </c>
      <c r="Q111" s="617">
        <f>N111*P111*$N$11</f>
        <v>1.4006109600000003</v>
      </c>
      <c r="R111" s="618">
        <f>SUM(Q111:Q111)</f>
        <v>1.4006109600000003</v>
      </c>
      <c r="S111" s="918"/>
      <c r="T111" s="918"/>
      <c r="U111" s="919"/>
      <c r="V111" s="892"/>
      <c r="W111" s="893"/>
      <c r="X111" s="197" t="s">
        <v>308</v>
      </c>
      <c r="AA111" s="197"/>
      <c r="AB111" s="197"/>
      <c r="AC111" s="197"/>
      <c r="AD111" s="197"/>
      <c r="AE111" s="197"/>
      <c r="AF111" s="197"/>
      <c r="AG111" s="197"/>
      <c r="AH111" s="197"/>
      <c r="AI111" s="197"/>
      <c r="AJ111" s="197"/>
      <c r="AK111" s="530"/>
    </row>
    <row r="112" spans="1:38" s="135" customFormat="1" ht="15" customHeight="1">
      <c r="A112" s="920">
        <f>+A110+1</f>
        <v>37</v>
      </c>
      <c r="B112" s="922" t="s">
        <v>228</v>
      </c>
      <c r="C112" s="924" t="s">
        <v>309</v>
      </c>
      <c r="D112" s="926" t="s">
        <v>127</v>
      </c>
      <c r="E112" s="928">
        <v>1</v>
      </c>
      <c r="F112" s="1336">
        <v>2.1</v>
      </c>
      <c r="G112" s="1337"/>
      <c r="H112" s="1338"/>
      <c r="I112" s="1339"/>
      <c r="J112" s="1340"/>
      <c r="K112" s="1341"/>
      <c r="L112" s="351"/>
      <c r="M112" s="517"/>
      <c r="N112" s="518"/>
      <c r="O112" s="518"/>
      <c r="P112" s="344"/>
      <c r="Q112" s="515"/>
      <c r="R112" s="930">
        <f>F113+I113</f>
        <v>5.0340570000000007</v>
      </c>
      <c r="S112" s="930">
        <f>R112+R113</f>
        <v>5.0340570000000007</v>
      </c>
      <c r="T112" s="932">
        <f>E112*S112</f>
        <v>5.0340570000000007</v>
      </c>
      <c r="U112" s="933"/>
      <c r="V112" s="935" t="s">
        <v>310</v>
      </c>
      <c r="W112" s="881" t="s">
        <v>230</v>
      </c>
      <c r="AA112" s="137"/>
      <c r="AB112" s="137"/>
      <c r="AC112" s="137"/>
      <c r="AD112" s="137"/>
      <c r="AE112" s="137"/>
      <c r="AF112" s="137"/>
      <c r="AG112" s="137"/>
      <c r="AH112" s="137"/>
      <c r="AI112" s="137"/>
      <c r="AJ112" s="137"/>
      <c r="AK112" s="137"/>
      <c r="AL112" s="137"/>
    </row>
    <row r="113" spans="1:38" s="135" customFormat="1" ht="14.25" customHeight="1">
      <c r="A113" s="921"/>
      <c r="B113" s="923"/>
      <c r="C113" s="925"/>
      <c r="D113" s="927"/>
      <c r="E113" s="929"/>
      <c r="F113" s="982">
        <f>F112*$J$13/1000</f>
        <v>5.0340570000000007</v>
      </c>
      <c r="G113" s="983"/>
      <c r="H113" s="984"/>
      <c r="I113" s="1342">
        <f>I112*$Q$13/1000</f>
        <v>0</v>
      </c>
      <c r="J113" s="1343"/>
      <c r="K113" s="1344"/>
      <c r="L113" s="347"/>
      <c r="M113" s="521"/>
      <c r="N113" s="348"/>
      <c r="O113" s="348"/>
      <c r="P113" s="349"/>
      <c r="Q113" s="355"/>
      <c r="R113" s="931"/>
      <c r="S113" s="931"/>
      <c r="T113" s="931"/>
      <c r="U113" s="934"/>
      <c r="V113" s="935"/>
      <c r="W113" s="881"/>
      <c r="AA113" s="137"/>
      <c r="AB113" s="137"/>
      <c r="AC113" s="137"/>
      <c r="AD113" s="137"/>
      <c r="AE113" s="137"/>
      <c r="AF113" s="137"/>
      <c r="AG113" s="137"/>
      <c r="AH113" s="137"/>
      <c r="AI113" s="137"/>
      <c r="AJ113" s="137"/>
      <c r="AK113" s="137"/>
      <c r="AL113" s="137"/>
    </row>
    <row r="114" spans="1:38" s="140" customFormat="1" ht="16.5" customHeight="1">
      <c r="A114" s="897">
        <f>+A112+1</f>
        <v>38</v>
      </c>
      <c r="B114" s="899" t="s">
        <v>316</v>
      </c>
      <c r="C114" s="901" t="s">
        <v>317</v>
      </c>
      <c r="D114" s="903" t="s">
        <v>127</v>
      </c>
      <c r="E114" s="853">
        <v>2</v>
      </c>
      <c r="F114" s="837">
        <v>0.22</v>
      </c>
      <c r="G114" s="838"/>
      <c r="H114" s="839"/>
      <c r="I114" s="837">
        <f>0.23</f>
        <v>0.23</v>
      </c>
      <c r="J114" s="838"/>
      <c r="K114" s="839"/>
      <c r="L114" s="712"/>
      <c r="M114" s="713"/>
      <c r="N114" s="714"/>
      <c r="O114" s="714"/>
      <c r="P114" s="715"/>
      <c r="Q114" s="716"/>
      <c r="R114" s="717">
        <f>F115+I115</f>
        <v>1.2386823000000002</v>
      </c>
      <c r="S114" s="907">
        <f>R114+R115</f>
        <v>4.8374743500000008</v>
      </c>
      <c r="T114" s="907">
        <f>E114*S114</f>
        <v>9.6749487000000016</v>
      </c>
      <c r="U114" s="909">
        <f>+R115*E114</f>
        <v>7.197584100000002</v>
      </c>
      <c r="V114" s="911" t="s">
        <v>318</v>
      </c>
      <c r="W114" s="855" t="s">
        <v>230</v>
      </c>
    </row>
    <row r="115" spans="1:38" s="140" customFormat="1" ht="16.5" customHeight="1">
      <c r="A115" s="898"/>
      <c r="B115" s="900"/>
      <c r="C115" s="902"/>
      <c r="D115" s="904"/>
      <c r="E115" s="854"/>
      <c r="F115" s="837">
        <f>F114*$J$13/1000</f>
        <v>0.5273774</v>
      </c>
      <c r="G115" s="838"/>
      <c r="H115" s="839"/>
      <c r="I115" s="837">
        <f>I114*$Q$13/1000</f>
        <v>0.71130490000000013</v>
      </c>
      <c r="J115" s="838"/>
      <c r="K115" s="839"/>
      <c r="L115" s="718" t="s">
        <v>319</v>
      </c>
      <c r="M115" s="719" t="s">
        <v>127</v>
      </c>
      <c r="N115" s="720">
        <v>1</v>
      </c>
      <c r="O115" s="721">
        <f>E114*N115</f>
        <v>2</v>
      </c>
      <c r="P115" s="804">
        <f>3.7/1.2</f>
        <v>3.0833333333333335</v>
      </c>
      <c r="Q115" s="722">
        <f>N115*P115*$N$11</f>
        <v>3.598792050000001</v>
      </c>
      <c r="R115" s="723">
        <f>+Q115</f>
        <v>3.598792050000001</v>
      </c>
      <c r="S115" s="908"/>
      <c r="T115" s="908"/>
      <c r="U115" s="910"/>
      <c r="V115" s="911"/>
      <c r="W115" s="855"/>
    </row>
    <row r="116" spans="1:38" s="666" customFormat="1" ht="16.5" customHeight="1">
      <c r="A116" s="840">
        <f>+A114+1</f>
        <v>39</v>
      </c>
      <c r="B116" s="842" t="s">
        <v>320</v>
      </c>
      <c r="C116" s="844" t="s">
        <v>321</v>
      </c>
      <c r="D116" s="846" t="s">
        <v>127</v>
      </c>
      <c r="E116" s="848">
        <v>1</v>
      </c>
      <c r="F116" s="850">
        <v>0.79</v>
      </c>
      <c r="G116" s="851"/>
      <c r="H116" s="852"/>
      <c r="I116" s="850">
        <v>0.06</v>
      </c>
      <c r="J116" s="851"/>
      <c r="K116" s="852"/>
      <c r="L116" s="561"/>
      <c r="M116" s="562"/>
      <c r="N116" s="724"/>
      <c r="O116" s="724"/>
      <c r="P116" s="805"/>
      <c r="Q116" s="780"/>
      <c r="R116" s="772">
        <f>F117+I117</f>
        <v>2.0793220999999997</v>
      </c>
      <c r="S116" s="889">
        <f>R116+R117</f>
        <v>51.197970350000013</v>
      </c>
      <c r="T116" s="889">
        <f>E116*S116</f>
        <v>51.197970350000013</v>
      </c>
      <c r="U116" s="852">
        <f>R117*E116</f>
        <v>49.118648250000014</v>
      </c>
      <c r="V116" s="906" t="s">
        <v>322</v>
      </c>
      <c r="W116" s="855" t="s">
        <v>230</v>
      </c>
    </row>
    <row r="117" spans="1:38" s="666" customFormat="1" ht="16.5" customHeight="1">
      <c r="A117" s="841"/>
      <c r="B117" s="843"/>
      <c r="C117" s="845"/>
      <c r="D117" s="847"/>
      <c r="E117" s="849"/>
      <c r="F117" s="856">
        <f>F116*$J$13/1000</f>
        <v>1.8937643</v>
      </c>
      <c r="G117" s="857"/>
      <c r="H117" s="858"/>
      <c r="I117" s="856">
        <f>I116*$Q$13/1000</f>
        <v>0.18555779999999999</v>
      </c>
      <c r="J117" s="857"/>
      <c r="K117" s="858"/>
      <c r="L117" s="725" t="s">
        <v>323</v>
      </c>
      <c r="M117" s="614" t="s">
        <v>127</v>
      </c>
      <c r="N117" s="726">
        <v>1</v>
      </c>
      <c r="O117" s="727">
        <f>E116*N117</f>
        <v>1</v>
      </c>
      <c r="P117" s="806">
        <f>50.5/1.2</f>
        <v>42.083333333333336</v>
      </c>
      <c r="Q117" s="617">
        <f>N117*P117*$N$11</f>
        <v>49.118648250000014</v>
      </c>
      <c r="R117" s="772">
        <f>SUM(Q117:Q117)</f>
        <v>49.118648250000014</v>
      </c>
      <c r="S117" s="890"/>
      <c r="T117" s="890"/>
      <c r="U117" s="905"/>
      <c r="V117" s="906"/>
      <c r="W117" s="855"/>
    </row>
    <row r="118" spans="1:38" s="796" customFormat="1" ht="18.75" customHeight="1">
      <c r="A118" s="859">
        <f>+A116+1</f>
        <v>40</v>
      </c>
      <c r="B118" s="861" t="s">
        <v>236</v>
      </c>
      <c r="C118" s="863" t="s">
        <v>337</v>
      </c>
      <c r="D118" s="865" t="s">
        <v>127</v>
      </c>
      <c r="E118" s="867">
        <v>1</v>
      </c>
      <c r="F118" s="869">
        <v>2.73</v>
      </c>
      <c r="G118" s="870"/>
      <c r="H118" s="871"/>
      <c r="I118" s="872">
        <v>0.85</v>
      </c>
      <c r="J118" s="872"/>
      <c r="K118" s="872"/>
      <c r="L118" s="790"/>
      <c r="M118" s="791"/>
      <c r="N118" s="792"/>
      <c r="O118" s="792"/>
      <c r="P118" s="792"/>
      <c r="Q118" s="793"/>
      <c r="R118" s="794">
        <f>F119+I119</f>
        <v>9.1730096000000003</v>
      </c>
      <c r="S118" s="878">
        <f>R118+R119</f>
        <v>158.57151200000004</v>
      </c>
      <c r="T118" s="878">
        <f>E118*S118</f>
        <v>158.57151200000004</v>
      </c>
      <c r="U118" s="880">
        <f>R119*E118</f>
        <v>149.39850240000004</v>
      </c>
      <c r="V118" s="833" t="s">
        <v>324</v>
      </c>
      <c r="W118" s="873" t="s">
        <v>230</v>
      </c>
      <c r="X118" s="795"/>
      <c r="Y118" s="795"/>
    </row>
    <row r="119" spans="1:38" s="796" customFormat="1" ht="16.5" customHeight="1">
      <c r="A119" s="860"/>
      <c r="B119" s="862"/>
      <c r="C119" s="864"/>
      <c r="D119" s="866"/>
      <c r="E119" s="868"/>
      <c r="F119" s="874">
        <f>F118*$J$13/1000</f>
        <v>6.5442741000000009</v>
      </c>
      <c r="G119" s="875"/>
      <c r="H119" s="876"/>
      <c r="I119" s="877">
        <f>I118*$Q$13/1000</f>
        <v>2.6287355000000003</v>
      </c>
      <c r="J119" s="877"/>
      <c r="K119" s="877"/>
      <c r="L119" s="798" t="s">
        <v>325</v>
      </c>
      <c r="M119" s="799" t="s">
        <v>127</v>
      </c>
      <c r="N119" s="800">
        <v>1</v>
      </c>
      <c r="O119" s="801">
        <f>E118*N119</f>
        <v>1</v>
      </c>
      <c r="P119" s="802">
        <v>128</v>
      </c>
      <c r="Q119" s="803">
        <f>N119*P119*$N$11</f>
        <v>149.39850240000004</v>
      </c>
      <c r="R119" s="794">
        <f>SUM(Q119:Q119)</f>
        <v>149.39850240000004</v>
      </c>
      <c r="S119" s="879"/>
      <c r="T119" s="879"/>
      <c r="U119" s="875"/>
      <c r="V119" s="833"/>
      <c r="W119" s="873"/>
      <c r="X119" s="795"/>
      <c r="Y119" s="795"/>
    </row>
    <row r="120" spans="1:38" s="346" customFormat="1" ht="12.75" customHeight="1">
      <c r="A120" s="1086">
        <v>1</v>
      </c>
      <c r="B120" s="1114" t="s">
        <v>338</v>
      </c>
      <c r="C120" s="1128" t="s">
        <v>339</v>
      </c>
      <c r="D120" s="1118" t="s">
        <v>112</v>
      </c>
      <c r="E120" s="1118">
        <v>1.1000000000000001</v>
      </c>
      <c r="F120" s="1158">
        <f>0.01*110</f>
        <v>1.1000000000000001</v>
      </c>
      <c r="G120" s="1159"/>
      <c r="H120" s="1160"/>
      <c r="I120" s="1158"/>
      <c r="J120" s="1159"/>
      <c r="K120" s="1160"/>
      <c r="L120" s="342"/>
      <c r="M120" s="528"/>
      <c r="N120" s="343"/>
      <c r="O120" s="343"/>
      <c r="P120" s="344"/>
      <c r="Q120" s="734"/>
      <c r="R120" s="1122">
        <f>F121+I121</f>
        <v>2.6368870000000002</v>
      </c>
      <c r="S120" s="1122">
        <f>R120+R121</f>
        <v>2.6368870000000002</v>
      </c>
      <c r="T120" s="1122">
        <f>E120*S120</f>
        <v>2.9005757000000005</v>
      </c>
      <c r="U120" s="1378"/>
      <c r="V120" s="833" t="s">
        <v>348</v>
      </c>
      <c r="W120" s="1377" t="s">
        <v>349</v>
      </c>
      <c r="X120" s="735"/>
      <c r="AA120" s="173"/>
      <c r="AB120" s="173"/>
      <c r="AC120" s="173"/>
      <c r="AD120" s="173"/>
      <c r="AE120" s="173"/>
      <c r="AF120" s="173"/>
      <c r="AG120" s="173"/>
      <c r="AH120" s="173"/>
      <c r="AI120" s="173"/>
      <c r="AJ120" s="173"/>
      <c r="AK120" s="173"/>
    </row>
    <row r="121" spans="1:38" s="346" customFormat="1" ht="12.75" customHeight="1">
      <c r="A121" s="1087"/>
      <c r="B121" s="1115"/>
      <c r="C121" s="1129"/>
      <c r="D121" s="1119"/>
      <c r="E121" s="1119"/>
      <c r="F121" s="1158">
        <f>F120*$J$13/1000</f>
        <v>2.6368870000000002</v>
      </c>
      <c r="G121" s="1159"/>
      <c r="H121" s="1160"/>
      <c r="I121" s="1158"/>
      <c r="J121" s="1159"/>
      <c r="K121" s="1160"/>
      <c r="L121" s="347"/>
      <c r="M121" s="521"/>
      <c r="N121" s="348"/>
      <c r="O121" s="348"/>
      <c r="P121" s="349"/>
      <c r="Q121" s="350"/>
      <c r="R121" s="1123"/>
      <c r="S121" s="1123"/>
      <c r="T121" s="1123"/>
      <c r="U121" s="1379"/>
      <c r="V121" s="833"/>
      <c r="W121" s="1377"/>
      <c r="X121" s="735"/>
      <c r="AA121" s="173"/>
      <c r="AB121" s="173"/>
      <c r="AC121" s="173"/>
      <c r="AD121" s="173"/>
      <c r="AE121" s="173"/>
      <c r="AF121" s="173"/>
      <c r="AG121" s="173"/>
      <c r="AH121" s="173"/>
      <c r="AI121" s="173"/>
      <c r="AJ121" s="173"/>
      <c r="AK121" s="173"/>
    </row>
    <row r="122" spans="1:38" s="742" customFormat="1" ht="12.75" customHeight="1">
      <c r="A122" s="1358">
        <f>+A120+1</f>
        <v>2</v>
      </c>
      <c r="B122" s="1360" t="s">
        <v>340</v>
      </c>
      <c r="C122" s="1362" t="s">
        <v>341</v>
      </c>
      <c r="D122" s="1364" t="s">
        <v>112</v>
      </c>
      <c r="E122" s="1366">
        <v>0.55000000000000004</v>
      </c>
      <c r="F122" s="1368">
        <v>0.4</v>
      </c>
      <c r="G122" s="1369"/>
      <c r="H122" s="1370"/>
      <c r="I122" s="1368">
        <v>0.32</v>
      </c>
      <c r="J122" s="1369"/>
      <c r="K122" s="1370"/>
      <c r="L122" s="736"/>
      <c r="M122" s="737"/>
      <c r="N122" s="738"/>
      <c r="O122" s="738"/>
      <c r="P122" s="739"/>
      <c r="Q122" s="740"/>
      <c r="R122" s="741">
        <f>F123+I123</f>
        <v>1.9485096</v>
      </c>
      <c r="S122" s="1366">
        <f>R122+R123</f>
        <v>4.516296360000001</v>
      </c>
      <c r="T122" s="1366">
        <f>E122*S122</f>
        <v>2.4839629980000009</v>
      </c>
      <c r="U122" s="1386">
        <f>E122*Q123</f>
        <v>1.4122827180000006</v>
      </c>
      <c r="V122" s="836" t="s">
        <v>351</v>
      </c>
      <c r="W122" s="1126" t="s">
        <v>243</v>
      </c>
      <c r="X122" s="735"/>
      <c r="AA122" s="173"/>
      <c r="AB122" s="173"/>
      <c r="AC122" s="173"/>
      <c r="AD122" s="173"/>
      <c r="AE122" s="173"/>
      <c r="AF122" s="173"/>
      <c r="AG122" s="173"/>
      <c r="AH122" s="173"/>
      <c r="AI122" s="173"/>
      <c r="AJ122" s="173"/>
      <c r="AK122" s="173"/>
    </row>
    <row r="123" spans="1:38" s="742" customFormat="1" ht="17.25" customHeight="1">
      <c r="A123" s="1359"/>
      <c r="B123" s="1361"/>
      <c r="C123" s="1363"/>
      <c r="D123" s="1365"/>
      <c r="E123" s="1367"/>
      <c r="F123" s="1368">
        <f>F122*$J$13/1000</f>
        <v>0.95886800000000005</v>
      </c>
      <c r="G123" s="1369"/>
      <c r="H123" s="1370"/>
      <c r="I123" s="1368">
        <f>I122*$Q$13/1000</f>
        <v>0.98964160000000001</v>
      </c>
      <c r="J123" s="1369"/>
      <c r="K123" s="1370"/>
      <c r="L123" s="743" t="s">
        <v>124</v>
      </c>
      <c r="M123" s="744" t="s">
        <v>112</v>
      </c>
      <c r="N123" s="745">
        <v>1.1000000000000001</v>
      </c>
      <c r="O123" s="746">
        <f>E122*N123</f>
        <v>0.60500000000000009</v>
      </c>
      <c r="P123" s="747">
        <v>2</v>
      </c>
      <c r="Q123" s="341">
        <f>N123*P123*$N$11</f>
        <v>2.5677867600000011</v>
      </c>
      <c r="R123" s="741">
        <f>SUM(Q123:Q123)</f>
        <v>2.5677867600000011</v>
      </c>
      <c r="S123" s="1367"/>
      <c r="T123" s="1367"/>
      <c r="U123" s="1387"/>
      <c r="V123" s="836"/>
      <c r="W123" s="1126"/>
      <c r="X123" s="735"/>
      <c r="AA123" s="173"/>
      <c r="AB123" s="173"/>
      <c r="AC123" s="173"/>
      <c r="AD123" s="173"/>
      <c r="AE123" s="173"/>
      <c r="AF123" s="173"/>
      <c r="AG123" s="173"/>
      <c r="AH123" s="173"/>
      <c r="AI123" s="173"/>
      <c r="AJ123" s="173"/>
      <c r="AK123" s="173"/>
    </row>
    <row r="124" spans="1:38" s="135" customFormat="1" ht="12.75" customHeight="1">
      <c r="A124" s="1049">
        <f>+A122+1</f>
        <v>3</v>
      </c>
      <c r="B124" s="976" t="s">
        <v>342</v>
      </c>
      <c r="C124" s="1083" t="s">
        <v>343</v>
      </c>
      <c r="D124" s="979" t="s">
        <v>112</v>
      </c>
      <c r="E124" s="980">
        <v>1.1000000000000001</v>
      </c>
      <c r="F124" s="1374">
        <v>2.41</v>
      </c>
      <c r="G124" s="1375"/>
      <c r="H124" s="1376"/>
      <c r="I124" s="1345">
        <v>1.21</v>
      </c>
      <c r="J124" s="1346"/>
      <c r="K124" s="1347"/>
      <c r="L124" s="748"/>
      <c r="M124" s="583"/>
      <c r="N124" s="511"/>
      <c r="O124" s="511"/>
      <c r="P124" s="749"/>
      <c r="Q124" s="513"/>
      <c r="R124" s="767">
        <f>F125+I125</f>
        <v>9.5192620000000012</v>
      </c>
      <c r="S124" s="932">
        <f>R124+R125</f>
        <v>47.592550602109611</v>
      </c>
      <c r="T124" s="932">
        <f>E124*S124</f>
        <v>52.351805662320579</v>
      </c>
      <c r="U124" s="1057">
        <f>E124*Q125</f>
        <v>31.275642736800012</v>
      </c>
      <c r="V124" s="833" t="s">
        <v>350</v>
      </c>
      <c r="W124" s="1377" t="s">
        <v>349</v>
      </c>
      <c r="X124" s="750"/>
      <c r="AA124" s="173"/>
      <c r="AB124" s="173"/>
      <c r="AC124" s="173"/>
      <c r="AD124" s="173"/>
      <c r="AE124" s="173"/>
      <c r="AF124" s="173"/>
      <c r="AG124" s="173"/>
      <c r="AH124" s="173"/>
      <c r="AI124" s="173"/>
      <c r="AJ124" s="173"/>
      <c r="AK124" s="173"/>
    </row>
    <row r="125" spans="1:38" s="135" customFormat="1" ht="12.75" customHeight="1">
      <c r="A125" s="920"/>
      <c r="B125" s="922"/>
      <c r="C125" s="1084"/>
      <c r="D125" s="926"/>
      <c r="E125" s="1051"/>
      <c r="F125" s="1348">
        <f>F124*$J$13/1000</f>
        <v>5.7771797000000005</v>
      </c>
      <c r="G125" s="1349"/>
      <c r="H125" s="1350"/>
      <c r="I125" s="1057">
        <f>I124*$Q$13/1000</f>
        <v>3.7420822999999999</v>
      </c>
      <c r="J125" s="1058"/>
      <c r="K125" s="1357"/>
      <c r="L125" s="751" t="s">
        <v>344</v>
      </c>
      <c r="M125" s="597" t="s">
        <v>112</v>
      </c>
      <c r="N125" s="752">
        <v>1.0149999999999999</v>
      </c>
      <c r="O125" s="753">
        <f>E124*N125</f>
        <v>1.1165</v>
      </c>
      <c r="P125" s="754">
        <v>24</v>
      </c>
      <c r="Q125" s="755">
        <f>N125*P125*$N$11</f>
        <v>28.432402488000008</v>
      </c>
      <c r="R125" s="932">
        <f>SUM(Q125:Q127)</f>
        <v>38.073288602109614</v>
      </c>
      <c r="S125" s="930"/>
      <c r="T125" s="930"/>
      <c r="U125" s="1060"/>
      <c r="V125" s="833"/>
      <c r="W125" s="1377"/>
      <c r="X125" s="750"/>
      <c r="AA125" s="173"/>
      <c r="AB125" s="173"/>
      <c r="AC125" s="173"/>
      <c r="AD125" s="173"/>
      <c r="AE125" s="173"/>
      <c r="AF125" s="173"/>
      <c r="AG125" s="173"/>
      <c r="AH125" s="173"/>
      <c r="AI125" s="173"/>
      <c r="AJ125" s="173"/>
      <c r="AK125" s="173"/>
    </row>
    <row r="126" spans="1:38" s="135" customFormat="1" ht="12.75" customHeight="1">
      <c r="A126" s="920"/>
      <c r="B126" s="922"/>
      <c r="C126" s="1084"/>
      <c r="D126" s="926"/>
      <c r="E126" s="1051"/>
      <c r="F126" s="1351"/>
      <c r="G126" s="1352"/>
      <c r="H126" s="1353"/>
      <c r="I126" s="1060"/>
      <c r="J126" s="1061"/>
      <c r="K126" s="1062"/>
      <c r="L126" s="756" t="s">
        <v>173</v>
      </c>
      <c r="M126" s="592" t="s">
        <v>119</v>
      </c>
      <c r="N126" s="757">
        <v>1.1599999999999999</v>
      </c>
      <c r="O126" s="467">
        <f>E124*N126</f>
        <v>1.276</v>
      </c>
      <c r="P126" s="505">
        <v>3.5</v>
      </c>
      <c r="Q126" s="468">
        <f>N126*P126*$N$11</f>
        <v>4.7387337480000005</v>
      </c>
      <c r="R126" s="930"/>
      <c r="S126" s="930"/>
      <c r="T126" s="930"/>
      <c r="U126" s="1060"/>
      <c r="V126" s="833"/>
      <c r="W126" s="1377"/>
      <c r="X126" s="750"/>
      <c r="AA126" s="173"/>
      <c r="AB126" s="173"/>
      <c r="AC126" s="173"/>
      <c r="AD126" s="173"/>
      <c r="AE126" s="173"/>
      <c r="AF126" s="173"/>
      <c r="AG126" s="173"/>
      <c r="AH126" s="173"/>
      <c r="AI126" s="173"/>
      <c r="AJ126" s="173"/>
      <c r="AK126" s="173"/>
    </row>
    <row r="127" spans="1:38" s="135" customFormat="1" ht="12.75" customHeight="1">
      <c r="A127" s="921"/>
      <c r="B127" s="923"/>
      <c r="C127" s="1085"/>
      <c r="D127" s="927"/>
      <c r="E127" s="981"/>
      <c r="F127" s="1354"/>
      <c r="G127" s="1355"/>
      <c r="H127" s="1356"/>
      <c r="I127" s="1063"/>
      <c r="J127" s="1064"/>
      <c r="K127" s="1065"/>
      <c r="L127" s="758" t="s">
        <v>175</v>
      </c>
      <c r="M127" s="594" t="s">
        <v>112</v>
      </c>
      <c r="N127" s="759">
        <v>3.5999999999999997E-2</v>
      </c>
      <c r="O127" s="760">
        <f>E124*N127</f>
        <v>3.9600000000000003E-2</v>
      </c>
      <c r="P127" s="747">
        <v>116.667</v>
      </c>
      <c r="Q127" s="761">
        <f>N127*P127*$N$11</f>
        <v>4.9021523661096014</v>
      </c>
      <c r="R127" s="931"/>
      <c r="S127" s="931"/>
      <c r="T127" s="931"/>
      <c r="U127" s="1063"/>
      <c r="V127" s="833"/>
      <c r="W127" s="1377"/>
      <c r="X127" s="750"/>
      <c r="AA127" s="173"/>
      <c r="AB127" s="173"/>
      <c r="AC127" s="173"/>
      <c r="AD127" s="173"/>
      <c r="AE127" s="173"/>
      <c r="AF127" s="173"/>
      <c r="AG127" s="173"/>
      <c r="AH127" s="173"/>
      <c r="AI127" s="173"/>
      <c r="AJ127" s="173"/>
      <c r="AK127" s="173"/>
    </row>
    <row r="128" spans="1:38" s="742" customFormat="1" ht="12.75" customHeight="1">
      <c r="A128" s="1358">
        <f>+A124+1</f>
        <v>4</v>
      </c>
      <c r="B128" s="1360" t="s">
        <v>160</v>
      </c>
      <c r="C128" s="1362" t="s">
        <v>345</v>
      </c>
      <c r="D128" s="1364" t="s">
        <v>123</v>
      </c>
      <c r="E128" s="1366">
        <v>26.1</v>
      </c>
      <c r="F128" s="1371"/>
      <c r="G128" s="1372"/>
      <c r="H128" s="1373"/>
      <c r="I128" s="1371"/>
      <c r="J128" s="1372"/>
      <c r="K128" s="1373"/>
      <c r="L128" s="736"/>
      <c r="M128" s="737"/>
      <c r="N128" s="738"/>
      <c r="O128" s="738"/>
      <c r="P128" s="739"/>
      <c r="Q128" s="740"/>
      <c r="R128" s="741">
        <f>F129+I129</f>
        <v>0</v>
      </c>
      <c r="S128" s="1366">
        <f>R128+R129</f>
        <v>0.35501986308600009</v>
      </c>
      <c r="T128" s="1366">
        <f>E128*S128</f>
        <v>9.2660184265446031</v>
      </c>
      <c r="U128" s="1380">
        <f>E128*Q129</f>
        <v>9.2660184265446031</v>
      </c>
      <c r="V128" s="835" t="s">
        <v>352</v>
      </c>
      <c r="W128" s="1382" t="s">
        <v>136</v>
      </c>
      <c r="X128" s="750"/>
      <c r="AA128" s="173"/>
      <c r="AB128" s="173"/>
      <c r="AC128" s="173"/>
      <c r="AD128" s="173"/>
      <c r="AE128" s="173"/>
      <c r="AF128" s="173"/>
      <c r="AG128" s="173"/>
      <c r="AH128" s="173"/>
      <c r="AI128" s="173"/>
      <c r="AJ128" s="173"/>
      <c r="AK128" s="173"/>
    </row>
    <row r="129" spans="1:37" s="742" customFormat="1" ht="12.75" customHeight="1">
      <c r="A129" s="1359"/>
      <c r="B129" s="1361"/>
      <c r="C129" s="1363"/>
      <c r="D129" s="1365"/>
      <c r="E129" s="1367"/>
      <c r="F129" s="1368"/>
      <c r="G129" s="1369"/>
      <c r="H129" s="1370"/>
      <c r="I129" s="1368"/>
      <c r="J129" s="1369"/>
      <c r="K129" s="1370"/>
      <c r="L129" s="743" t="s">
        <v>346</v>
      </c>
      <c r="M129" s="744" t="s">
        <v>123</v>
      </c>
      <c r="N129" s="745">
        <v>1</v>
      </c>
      <c r="O129" s="746">
        <f>E128*N129</f>
        <v>26.1</v>
      </c>
      <c r="P129" s="475">
        <f>304.17/1000</f>
        <v>0.30417</v>
      </c>
      <c r="Q129" s="341">
        <f>N129*P129*$N$11</f>
        <v>0.35501986308600009</v>
      </c>
      <c r="R129" s="741">
        <f>SUM(Q129:Q129)</f>
        <v>0.35501986308600009</v>
      </c>
      <c r="S129" s="1367"/>
      <c r="T129" s="1367"/>
      <c r="U129" s="1381"/>
      <c r="V129" s="835"/>
      <c r="W129" s="1382"/>
      <c r="X129" s="750"/>
      <c r="AA129" s="173"/>
      <c r="AB129" s="173"/>
      <c r="AC129" s="173"/>
      <c r="AD129" s="173"/>
      <c r="AE129" s="173"/>
      <c r="AF129" s="173"/>
      <c r="AG129" s="173"/>
      <c r="AH129" s="173"/>
      <c r="AI129" s="173"/>
      <c r="AJ129" s="173"/>
      <c r="AK129" s="173"/>
    </row>
    <row r="130" spans="1:37" s="635" customFormat="1" ht="18" customHeight="1">
      <c r="A130" s="1086">
        <f t="shared" ref="A130" si="2">+A128+1</f>
        <v>5</v>
      </c>
      <c r="B130" s="1114" t="s">
        <v>235</v>
      </c>
      <c r="C130" s="1181" t="s">
        <v>347</v>
      </c>
      <c r="D130" s="1328" t="s">
        <v>122</v>
      </c>
      <c r="E130" s="1315">
        <v>1.98</v>
      </c>
      <c r="F130" s="1158">
        <v>0.4</v>
      </c>
      <c r="G130" s="1159"/>
      <c r="H130" s="1160"/>
      <c r="I130" s="1158">
        <v>0.75</v>
      </c>
      <c r="J130" s="1159"/>
      <c r="K130" s="1160"/>
      <c r="L130" s="501"/>
      <c r="M130" s="636"/>
      <c r="N130" s="637"/>
      <c r="O130" s="637"/>
      <c r="P130" s="638"/>
      <c r="Q130" s="639"/>
      <c r="R130" s="1315">
        <f>F131+I131</f>
        <v>3.2783404999999997</v>
      </c>
      <c r="S130" s="1315">
        <f>R130+R131</f>
        <v>3.2783404999999997</v>
      </c>
      <c r="T130" s="1315">
        <f>E130*S130</f>
        <v>6.4911141899999993</v>
      </c>
      <c r="U130" s="1383"/>
      <c r="V130" s="834" t="s">
        <v>295</v>
      </c>
      <c r="W130" s="1385" t="s">
        <v>248</v>
      </c>
      <c r="X130" s="762"/>
    </row>
    <row r="131" spans="1:37" s="635" customFormat="1" ht="18" customHeight="1">
      <c r="A131" s="1087"/>
      <c r="B131" s="1115"/>
      <c r="C131" s="1182"/>
      <c r="D131" s="1329"/>
      <c r="E131" s="1316"/>
      <c r="F131" s="1309">
        <f>F130*$J$13/1000</f>
        <v>0.95886800000000005</v>
      </c>
      <c r="G131" s="1310"/>
      <c r="H131" s="1311"/>
      <c r="I131" s="1127">
        <f>I130*$Q$13/1000</f>
        <v>2.3194724999999998</v>
      </c>
      <c r="J131" s="1127"/>
      <c r="K131" s="1127"/>
      <c r="L131" s="502"/>
      <c r="M131" s="640"/>
      <c r="N131" s="428"/>
      <c r="O131" s="428"/>
      <c r="P131" s="503"/>
      <c r="Q131" s="504"/>
      <c r="R131" s="1316"/>
      <c r="S131" s="1316"/>
      <c r="T131" s="1316"/>
      <c r="U131" s="1384"/>
      <c r="V131" s="834"/>
      <c r="W131" s="1385"/>
      <c r="X131" s="762"/>
    </row>
    <row r="132" spans="1:37" s="710" customFormat="1" ht="12.75" customHeight="1">
      <c r="A132" s="883">
        <f>+A118+1</f>
        <v>41</v>
      </c>
      <c r="B132" s="842" t="s">
        <v>131</v>
      </c>
      <c r="C132" s="885" t="s">
        <v>132</v>
      </c>
      <c r="D132" s="846" t="s">
        <v>120</v>
      </c>
      <c r="E132" s="887">
        <f>+E49+E82+E84+E86</f>
        <v>345</v>
      </c>
      <c r="F132" s="894">
        <f>0.001*5</f>
        <v>5.0000000000000001E-3</v>
      </c>
      <c r="G132" s="895"/>
      <c r="H132" s="896"/>
      <c r="I132" s="856">
        <f>0.001*20</f>
        <v>0.02</v>
      </c>
      <c r="J132" s="857"/>
      <c r="K132" s="858"/>
      <c r="L132" s="709"/>
      <c r="M132" s="562"/>
      <c r="N132" s="563"/>
      <c r="O132" s="563"/>
      <c r="P132" s="563"/>
      <c r="Q132" s="564"/>
      <c r="R132" s="618">
        <f>F133+I133</f>
        <v>7.383845E-2</v>
      </c>
      <c r="S132" s="889">
        <f>R132+R133</f>
        <v>0.1049506881248</v>
      </c>
      <c r="T132" s="889">
        <f>E132*S132</f>
        <v>36.207987403056002</v>
      </c>
      <c r="U132" s="850">
        <f>R133*E132</f>
        <v>10.733722153056002</v>
      </c>
      <c r="V132" s="892" t="s">
        <v>314</v>
      </c>
      <c r="W132" s="893" t="s">
        <v>263</v>
      </c>
      <c r="X132" s="710" t="s">
        <v>315</v>
      </c>
    </row>
    <row r="133" spans="1:37" s="710" customFormat="1" ht="12.75" customHeight="1">
      <c r="A133" s="884"/>
      <c r="B133" s="843"/>
      <c r="C133" s="886"/>
      <c r="D133" s="847"/>
      <c r="E133" s="888"/>
      <c r="F133" s="894">
        <f>F132*J$13/1000</f>
        <v>1.1985850000000001E-2</v>
      </c>
      <c r="G133" s="895"/>
      <c r="H133" s="896"/>
      <c r="I133" s="894">
        <f>I132*$Q$13/1000</f>
        <v>6.1852600000000001E-2</v>
      </c>
      <c r="J133" s="895"/>
      <c r="K133" s="896"/>
      <c r="L133" s="711" t="s">
        <v>79</v>
      </c>
      <c r="M133" s="614" t="s">
        <v>113</v>
      </c>
      <c r="N133" s="559">
        <v>1</v>
      </c>
      <c r="O133" s="616">
        <f>E132*N133</f>
        <v>345</v>
      </c>
      <c r="P133" s="559">
        <f>54.4/1000*490/1000</f>
        <v>2.6655999999999999E-2</v>
      </c>
      <c r="Q133" s="617">
        <f>N133*P133*$N$11</f>
        <v>3.1112238124800008E-2</v>
      </c>
      <c r="R133" s="621">
        <f>Q133</f>
        <v>3.1112238124800008E-2</v>
      </c>
      <c r="S133" s="890"/>
      <c r="T133" s="890"/>
      <c r="U133" s="891"/>
      <c r="V133" s="892"/>
      <c r="W133" s="893"/>
    </row>
    <row r="134" spans="1:37" s="134" customFormat="1" ht="12.75" customHeight="1">
      <c r="A134" s="207"/>
      <c r="B134" s="190"/>
      <c r="C134" s="191" t="s">
        <v>114</v>
      </c>
      <c r="D134" s="192"/>
      <c r="E134" s="193"/>
      <c r="F134" s="178"/>
      <c r="G134" s="179"/>
      <c r="H134" s="178"/>
      <c r="I134" s="178"/>
      <c r="J134" s="179"/>
      <c r="K134" s="178"/>
      <c r="L134" s="260"/>
      <c r="M134" s="175"/>
      <c r="N134" s="176"/>
      <c r="O134" s="177"/>
      <c r="P134" s="178"/>
      <c r="Q134" s="179"/>
      <c r="R134" s="177"/>
      <c r="S134" s="177"/>
      <c r="T134" s="206">
        <f>SUM(T21:T133)-$T$139</f>
        <v>4618.6510624831744</v>
      </c>
      <c r="U134" s="206">
        <f>SUM(U21:U133)-$T$139</f>
        <v>2927.2910005249619</v>
      </c>
      <c r="V134" s="172"/>
      <c r="W134" s="172"/>
      <c r="X134" s="133"/>
      <c r="Y134" s="133"/>
    </row>
    <row r="135" spans="1:37" s="134" customFormat="1" ht="12.75" customHeight="1">
      <c r="A135" s="429"/>
      <c r="B135" s="430"/>
      <c r="C135" s="431" t="s">
        <v>115</v>
      </c>
      <c r="D135" s="432">
        <v>0.13300000000000001</v>
      </c>
      <c r="E135" s="433"/>
      <c r="F135" s="434"/>
      <c r="G135" s="435"/>
      <c r="H135" s="434"/>
      <c r="I135" s="434"/>
      <c r="J135" s="435"/>
      <c r="K135" s="434"/>
      <c r="L135" s="436"/>
      <c r="M135" s="437"/>
      <c r="N135" s="438"/>
      <c r="O135" s="439"/>
      <c r="P135" s="434"/>
      <c r="Q135" s="435"/>
      <c r="R135" s="439"/>
      <c r="S135" s="439"/>
      <c r="T135" s="440">
        <f>D135*T134</f>
        <v>614.28059131026225</v>
      </c>
      <c r="U135" s="441">
        <f>+U134*D135</f>
        <v>389.32970306981997</v>
      </c>
      <c r="V135" s="172"/>
      <c r="W135" s="172"/>
      <c r="X135" s="172"/>
      <c r="Y135" s="172"/>
    </row>
    <row r="136" spans="1:37" s="133" customFormat="1" ht="12.75" customHeight="1">
      <c r="A136" s="429"/>
      <c r="B136" s="430"/>
      <c r="C136" s="431" t="s">
        <v>114</v>
      </c>
      <c r="D136" s="432"/>
      <c r="E136" s="433"/>
      <c r="F136" s="434"/>
      <c r="G136" s="435"/>
      <c r="H136" s="434"/>
      <c r="I136" s="434"/>
      <c r="J136" s="435"/>
      <c r="K136" s="434"/>
      <c r="L136" s="436"/>
      <c r="M136" s="437"/>
      <c r="N136" s="438"/>
      <c r="O136" s="439"/>
      <c r="P136" s="434"/>
      <c r="Q136" s="435"/>
      <c r="R136" s="439"/>
      <c r="S136" s="439"/>
      <c r="T136" s="440">
        <f>SUM(T134:T135)</f>
        <v>5232.9316537934365</v>
      </c>
      <c r="U136" s="441">
        <f>SUM(U134:U135)</f>
        <v>3316.6207035947818</v>
      </c>
      <c r="V136" s="172"/>
      <c r="W136" s="172"/>
      <c r="X136" s="172"/>
      <c r="Y136" s="172"/>
    </row>
    <row r="137" spans="1:37" s="133" customFormat="1" ht="12.75" customHeight="1">
      <c r="A137" s="429"/>
      <c r="B137" s="430"/>
      <c r="C137" s="431" t="s">
        <v>116</v>
      </c>
      <c r="D137" s="442">
        <v>0.11</v>
      </c>
      <c r="E137" s="433"/>
      <c r="F137" s="434"/>
      <c r="G137" s="435"/>
      <c r="H137" s="434"/>
      <c r="I137" s="434"/>
      <c r="J137" s="435"/>
      <c r="K137" s="434"/>
      <c r="L137" s="436"/>
      <c r="M137" s="437"/>
      <c r="N137" s="438"/>
      <c r="O137" s="439"/>
      <c r="P137" s="434"/>
      <c r="Q137" s="435"/>
      <c r="R137" s="439"/>
      <c r="S137" s="439"/>
      <c r="T137" s="440">
        <f>D137*T136</f>
        <v>575.62248191727804</v>
      </c>
      <c r="U137" s="441">
        <f>+U136*D137</f>
        <v>364.82827739542603</v>
      </c>
      <c r="V137" s="172"/>
      <c r="W137" s="172"/>
      <c r="X137" s="172"/>
      <c r="Y137" s="172"/>
    </row>
    <row r="138" spans="1:37" s="133" customFormat="1" ht="12.75" customHeight="1">
      <c r="A138" s="429"/>
      <c r="B138" s="430"/>
      <c r="C138" s="431" t="s">
        <v>114</v>
      </c>
      <c r="D138" s="443"/>
      <c r="E138" s="433"/>
      <c r="F138" s="434"/>
      <c r="G138" s="435"/>
      <c r="H138" s="434"/>
      <c r="I138" s="434"/>
      <c r="J138" s="435"/>
      <c r="K138" s="434"/>
      <c r="L138" s="436"/>
      <c r="M138" s="437"/>
      <c r="N138" s="438"/>
      <c r="O138" s="439"/>
      <c r="P138" s="434"/>
      <c r="Q138" s="435"/>
      <c r="R138" s="439"/>
      <c r="S138" s="439"/>
      <c r="T138" s="440">
        <f>T136+T137</f>
        <v>5808.554135710714</v>
      </c>
      <c r="U138" s="441">
        <f>U136+U137</f>
        <v>3681.4489809902079</v>
      </c>
      <c r="V138" s="150"/>
      <c r="W138" s="150"/>
      <c r="X138" s="150"/>
      <c r="Y138" s="150"/>
    </row>
    <row r="139" spans="1:37" s="133" customFormat="1" ht="12.75" customHeight="1">
      <c r="A139" s="429"/>
      <c r="B139" s="430"/>
      <c r="C139" s="431" t="s">
        <v>117</v>
      </c>
      <c r="D139" s="443"/>
      <c r="E139" s="433"/>
      <c r="F139" s="434"/>
      <c r="G139" s="435"/>
      <c r="H139" s="434"/>
      <c r="I139" s="434"/>
      <c r="J139" s="435"/>
      <c r="K139" s="434"/>
      <c r="L139" s="436"/>
      <c r="M139" s="437"/>
      <c r="N139" s="438"/>
      <c r="O139" s="439"/>
      <c r="P139" s="434"/>
      <c r="Q139" s="435"/>
      <c r="R139" s="439"/>
      <c r="S139" s="439"/>
      <c r="T139" s="440">
        <f>(P119*E118)</f>
        <v>128</v>
      </c>
      <c r="U139" s="441"/>
    </row>
    <row r="140" spans="1:37" s="133" customFormat="1" ht="12.75" customHeight="1" thickBot="1">
      <c r="A140" s="429"/>
      <c r="B140" s="430"/>
      <c r="C140" s="431" t="s">
        <v>114</v>
      </c>
      <c r="D140" s="443"/>
      <c r="E140" s="433"/>
      <c r="F140" s="434"/>
      <c r="G140" s="435"/>
      <c r="H140" s="434"/>
      <c r="I140" s="434"/>
      <c r="J140" s="435"/>
      <c r="K140" s="434"/>
      <c r="L140" s="436"/>
      <c r="M140" s="437"/>
      <c r="N140" s="438"/>
      <c r="O140" s="439"/>
      <c r="P140" s="434"/>
      <c r="Q140" s="435"/>
      <c r="R140" s="439"/>
      <c r="S140" s="439"/>
      <c r="T140" s="440">
        <f>+T139+T138</f>
        <v>5936.554135710714</v>
      </c>
      <c r="U140" s="441">
        <f>+U138</f>
        <v>3681.4489809902079</v>
      </c>
    </row>
    <row r="141" spans="1:37" s="133" customFormat="1" ht="12.75" customHeight="1" thickTop="1" thickBot="1">
      <c r="A141" s="444"/>
      <c r="B141" s="445"/>
      <c r="C141" s="446" t="s">
        <v>118</v>
      </c>
      <c r="D141" s="447"/>
      <c r="E141" s="448"/>
      <c r="F141" s="449"/>
      <c r="G141" s="450"/>
      <c r="H141" s="449"/>
      <c r="I141" s="449"/>
      <c r="J141" s="450"/>
      <c r="K141" s="449"/>
      <c r="L141" s="451"/>
      <c r="M141" s="452"/>
      <c r="N141" s="453"/>
      <c r="O141" s="454"/>
      <c r="P141" s="455"/>
      <c r="Q141" s="456"/>
      <c r="R141" s="454"/>
      <c r="S141" s="454"/>
      <c r="T141" s="457">
        <f>+T140</f>
        <v>5936.554135710714</v>
      </c>
      <c r="U141" s="458">
        <f>+U140</f>
        <v>3681.4489809902079</v>
      </c>
    </row>
    <row r="142" spans="1:37" s="133" customFormat="1" ht="18" customHeight="1" thickTop="1">
      <c r="A142" s="138"/>
      <c r="B142" s="139"/>
      <c r="C142" s="140"/>
      <c r="D142" s="141"/>
      <c r="E142" s="142"/>
      <c r="F142" s="152"/>
      <c r="G142" s="153"/>
      <c r="H142" s="152"/>
      <c r="I142" s="152"/>
      <c r="J142" s="153"/>
      <c r="K142" s="152"/>
      <c r="L142" s="261"/>
      <c r="M142" s="143"/>
      <c r="N142" s="144"/>
      <c r="O142" s="142"/>
      <c r="P142" s="152"/>
      <c r="Q142" s="153"/>
      <c r="R142" s="142"/>
      <c r="S142" s="142"/>
      <c r="T142" s="142"/>
      <c r="U142" s="145"/>
    </row>
    <row r="143" spans="1:37" s="133" customFormat="1" ht="18" customHeight="1">
      <c r="A143" s="1183" t="s">
        <v>327</v>
      </c>
      <c r="B143" s="1183"/>
      <c r="C143" s="1183"/>
      <c r="D143" s="1183"/>
      <c r="E143" s="1183"/>
      <c r="F143" s="1183"/>
      <c r="G143" s="1183"/>
      <c r="H143" s="1183"/>
      <c r="I143" s="1183"/>
      <c r="J143" s="1183"/>
      <c r="K143" s="1183"/>
      <c r="L143" s="1183"/>
      <c r="M143" s="1183"/>
      <c r="N143" s="1183"/>
      <c r="O143" s="1183"/>
      <c r="P143" s="1183"/>
      <c r="Q143" s="1183"/>
      <c r="R143" s="1183"/>
      <c r="S143" s="1183"/>
      <c r="T143" s="1183"/>
      <c r="U143" s="1183"/>
    </row>
  </sheetData>
  <mergeCells count="748">
    <mergeCell ref="W124:W127"/>
    <mergeCell ref="R120:R121"/>
    <mergeCell ref="R130:R131"/>
    <mergeCell ref="S130:S131"/>
    <mergeCell ref="T120:T121"/>
    <mergeCell ref="U120:U121"/>
    <mergeCell ref="W120:W121"/>
    <mergeCell ref="F121:H121"/>
    <mergeCell ref="I121:K121"/>
    <mergeCell ref="F131:H131"/>
    <mergeCell ref="I131:K131"/>
    <mergeCell ref="U128:U129"/>
    <mergeCell ref="W128:W129"/>
    <mergeCell ref="F129:H129"/>
    <mergeCell ref="I129:K129"/>
    <mergeCell ref="T130:T131"/>
    <mergeCell ref="U130:U131"/>
    <mergeCell ref="W130:W131"/>
    <mergeCell ref="S128:S129"/>
    <mergeCell ref="T128:T129"/>
    <mergeCell ref="T122:T123"/>
    <mergeCell ref="U122:U123"/>
    <mergeCell ref="W122:W123"/>
    <mergeCell ref="F123:H123"/>
    <mergeCell ref="U124:U127"/>
    <mergeCell ref="F132:H132"/>
    <mergeCell ref="I132:K132"/>
    <mergeCell ref="A128:A129"/>
    <mergeCell ref="B128:B129"/>
    <mergeCell ref="C128:C129"/>
    <mergeCell ref="D128:D129"/>
    <mergeCell ref="E128:E129"/>
    <mergeCell ref="F128:H128"/>
    <mergeCell ref="I128:K128"/>
    <mergeCell ref="A130:A131"/>
    <mergeCell ref="B130:B131"/>
    <mergeCell ref="C130:C131"/>
    <mergeCell ref="D130:D131"/>
    <mergeCell ref="E130:E131"/>
    <mergeCell ref="F130:H130"/>
    <mergeCell ref="I130:K130"/>
    <mergeCell ref="A124:A127"/>
    <mergeCell ref="B124:B127"/>
    <mergeCell ref="C124:C127"/>
    <mergeCell ref="D124:D127"/>
    <mergeCell ref="E124:E127"/>
    <mergeCell ref="F124:H124"/>
    <mergeCell ref="I124:K124"/>
    <mergeCell ref="S124:S127"/>
    <mergeCell ref="T124:T127"/>
    <mergeCell ref="F125:H127"/>
    <mergeCell ref="I125:K127"/>
    <mergeCell ref="R125:R127"/>
    <mergeCell ref="A122:A123"/>
    <mergeCell ref="B122:B123"/>
    <mergeCell ref="C122:C123"/>
    <mergeCell ref="D122:D123"/>
    <mergeCell ref="E122:E123"/>
    <mergeCell ref="F122:H122"/>
    <mergeCell ref="I122:K122"/>
    <mergeCell ref="S122:S123"/>
    <mergeCell ref="I123:K123"/>
    <mergeCell ref="D120:D121"/>
    <mergeCell ref="E120:E121"/>
    <mergeCell ref="F120:H120"/>
    <mergeCell ref="I120:K120"/>
    <mergeCell ref="S120:S121"/>
    <mergeCell ref="U86:U87"/>
    <mergeCell ref="A104:A105"/>
    <mergeCell ref="B104:B105"/>
    <mergeCell ref="C104:C105"/>
    <mergeCell ref="F112:H112"/>
    <mergeCell ref="I112:K112"/>
    <mergeCell ref="F113:H113"/>
    <mergeCell ref="I113:K113"/>
    <mergeCell ref="I86:K86"/>
    <mergeCell ref="A91:A93"/>
    <mergeCell ref="B91:B93"/>
    <mergeCell ref="C91:C93"/>
    <mergeCell ref="D91:D93"/>
    <mergeCell ref="A97:A98"/>
    <mergeCell ref="B97:B98"/>
    <mergeCell ref="C97:C98"/>
    <mergeCell ref="V86:V87"/>
    <mergeCell ref="W86:W87"/>
    <mergeCell ref="F87:H87"/>
    <mergeCell ref="I87:K87"/>
    <mergeCell ref="A84:A85"/>
    <mergeCell ref="B84:B85"/>
    <mergeCell ref="C84:C85"/>
    <mergeCell ref="D84:D85"/>
    <mergeCell ref="E84:E85"/>
    <mergeCell ref="F84:H84"/>
    <mergeCell ref="I84:K84"/>
    <mergeCell ref="S84:S85"/>
    <mergeCell ref="T84:T85"/>
    <mergeCell ref="U84:U85"/>
    <mergeCell ref="V84:V85"/>
    <mergeCell ref="W84:W85"/>
    <mergeCell ref="F85:H85"/>
    <mergeCell ref="I85:K85"/>
    <mergeCell ref="A86:A87"/>
    <mergeCell ref="B86:B87"/>
    <mergeCell ref="C86:C87"/>
    <mergeCell ref="D86:D87"/>
    <mergeCell ref="E86:E87"/>
    <mergeCell ref="F86:H86"/>
    <mergeCell ref="A74:A75"/>
    <mergeCell ref="A76:A77"/>
    <mergeCell ref="B76:B77"/>
    <mergeCell ref="F91:H91"/>
    <mergeCell ref="I91:K91"/>
    <mergeCell ref="F100:H100"/>
    <mergeCell ref="I100:K100"/>
    <mergeCell ref="C76:C77"/>
    <mergeCell ref="D76:D77"/>
    <mergeCell ref="E76:E77"/>
    <mergeCell ref="B74:B75"/>
    <mergeCell ref="C74:C75"/>
    <mergeCell ref="D74:D75"/>
    <mergeCell ref="E74:E75"/>
    <mergeCell ref="F82:H82"/>
    <mergeCell ref="C94:C96"/>
    <mergeCell ref="D94:D96"/>
    <mergeCell ref="E94:E96"/>
    <mergeCell ref="I78:K78"/>
    <mergeCell ref="A88:A90"/>
    <mergeCell ref="B88:B90"/>
    <mergeCell ref="C88:C90"/>
    <mergeCell ref="D88:D90"/>
    <mergeCell ref="E88:E90"/>
    <mergeCell ref="A82:A83"/>
    <mergeCell ref="B82:B83"/>
    <mergeCell ref="C82:C83"/>
    <mergeCell ref="D82:D83"/>
    <mergeCell ref="E82:E83"/>
    <mergeCell ref="A99:A101"/>
    <mergeCell ref="B99:B101"/>
    <mergeCell ref="C99:C101"/>
    <mergeCell ref="A78:A81"/>
    <mergeCell ref="B78:B81"/>
    <mergeCell ref="C78:C81"/>
    <mergeCell ref="D78:D81"/>
    <mergeCell ref="E78:E81"/>
    <mergeCell ref="F78:H78"/>
    <mergeCell ref="D97:D98"/>
    <mergeCell ref="A94:A96"/>
    <mergeCell ref="B94:B96"/>
    <mergeCell ref="U74:U75"/>
    <mergeCell ref="V74:V75"/>
    <mergeCell ref="W74:W75"/>
    <mergeCell ref="F77:H77"/>
    <mergeCell ref="I77:K77"/>
    <mergeCell ref="F75:H75"/>
    <mergeCell ref="I75:K75"/>
    <mergeCell ref="F76:H76"/>
    <mergeCell ref="I76:K76"/>
    <mergeCell ref="F74:H74"/>
    <mergeCell ref="I74:K74"/>
    <mergeCell ref="U76:U77"/>
    <mergeCell ref="V76:V77"/>
    <mergeCell ref="W76:W77"/>
    <mergeCell ref="R76:R77"/>
    <mergeCell ref="S76:S77"/>
    <mergeCell ref="T76:T77"/>
    <mergeCell ref="R74:R75"/>
    <mergeCell ref="F67:H67"/>
    <mergeCell ref="I67:K67"/>
    <mergeCell ref="S74:S75"/>
    <mergeCell ref="T74:T75"/>
    <mergeCell ref="V27:V28"/>
    <mergeCell ref="W27:W28"/>
    <mergeCell ref="A68:A69"/>
    <mergeCell ref="B68:B69"/>
    <mergeCell ref="C68:C69"/>
    <mergeCell ref="D68:D69"/>
    <mergeCell ref="E68:E69"/>
    <mergeCell ref="F68:H68"/>
    <mergeCell ref="I68:K68"/>
    <mergeCell ref="V55:V56"/>
    <mergeCell ref="W55:W56"/>
    <mergeCell ref="F56:H56"/>
    <mergeCell ref="I56:K56"/>
    <mergeCell ref="F64:H64"/>
    <mergeCell ref="F57:H57"/>
    <mergeCell ref="I57:K57"/>
    <mergeCell ref="A64:A65"/>
    <mergeCell ref="B64:B65"/>
    <mergeCell ref="C64:C65"/>
    <mergeCell ref="D64:D65"/>
    <mergeCell ref="E64:E65"/>
    <mergeCell ref="F66:H66"/>
    <mergeCell ref="I66:K66"/>
    <mergeCell ref="F55:H55"/>
    <mergeCell ref="F34:H34"/>
    <mergeCell ref="I34:K34"/>
    <mergeCell ref="V47:V48"/>
    <mergeCell ref="W47:W48"/>
    <mergeCell ref="F48:H48"/>
    <mergeCell ref="W39:W40"/>
    <mergeCell ref="W45:W46"/>
    <mergeCell ref="F50:H50"/>
    <mergeCell ref="T49:T50"/>
    <mergeCell ref="I50:K50"/>
    <mergeCell ref="S49:S50"/>
    <mergeCell ref="U55:U56"/>
    <mergeCell ref="V61:V63"/>
    <mergeCell ref="W61:W63"/>
    <mergeCell ref="F62:H63"/>
    <mergeCell ref="I62:K63"/>
    <mergeCell ref="R62:R63"/>
    <mergeCell ref="V51:V54"/>
    <mergeCell ref="W51:W54"/>
    <mergeCell ref="F65:H65"/>
    <mergeCell ref="R33:R34"/>
    <mergeCell ref="S33:S34"/>
    <mergeCell ref="T33:T34"/>
    <mergeCell ref="U33:U34"/>
    <mergeCell ref="F32:H32"/>
    <mergeCell ref="I32:K32"/>
    <mergeCell ref="F47:H47"/>
    <mergeCell ref="I47:K47"/>
    <mergeCell ref="S47:S48"/>
    <mergeCell ref="U47:U48"/>
    <mergeCell ref="T35:T36"/>
    <mergeCell ref="U35:U36"/>
    <mergeCell ref="F36:H36"/>
    <mergeCell ref="W31:W32"/>
    <mergeCell ref="V29:V30"/>
    <mergeCell ref="W29:W30"/>
    <mergeCell ref="V41:V42"/>
    <mergeCell ref="W41:W42"/>
    <mergeCell ref="V43:V44"/>
    <mergeCell ref="W43:W44"/>
    <mergeCell ref="V49:V50"/>
    <mergeCell ref="W49:W50"/>
    <mergeCell ref="V33:V34"/>
    <mergeCell ref="W33:W34"/>
    <mergeCell ref="V35:V36"/>
    <mergeCell ref="W35:W36"/>
    <mergeCell ref="V37:V38"/>
    <mergeCell ref="W37:W38"/>
    <mergeCell ref="V45:V46"/>
    <mergeCell ref="V39:V40"/>
    <mergeCell ref="V31:V32"/>
    <mergeCell ref="D47:D48"/>
    <mergeCell ref="E47:E48"/>
    <mergeCell ref="I48:K48"/>
    <mergeCell ref="F45:H45"/>
    <mergeCell ref="U37:U38"/>
    <mergeCell ref="U39:U40"/>
    <mergeCell ref="S41:S42"/>
    <mergeCell ref="D35:D36"/>
    <mergeCell ref="E35:E36"/>
    <mergeCell ref="F35:H35"/>
    <mergeCell ref="I35:K35"/>
    <mergeCell ref="R35:R36"/>
    <mergeCell ref="S35:S36"/>
    <mergeCell ref="F40:H40"/>
    <mergeCell ref="I40:K40"/>
    <mergeCell ref="F46:H46"/>
    <mergeCell ref="I46:K46"/>
    <mergeCell ref="I45:K45"/>
    <mergeCell ref="S45:S46"/>
    <mergeCell ref="T45:T46"/>
    <mergeCell ref="U45:U46"/>
    <mergeCell ref="T47:T48"/>
    <mergeCell ref="A45:A46"/>
    <mergeCell ref="B45:B46"/>
    <mergeCell ref="C45:C46"/>
    <mergeCell ref="D45:D46"/>
    <mergeCell ref="E45:E46"/>
    <mergeCell ref="T37:T38"/>
    <mergeCell ref="F38:H38"/>
    <mergeCell ref="I38:K38"/>
    <mergeCell ref="I36:K36"/>
    <mergeCell ref="A37:A38"/>
    <mergeCell ref="B37:B38"/>
    <mergeCell ref="C37:C38"/>
    <mergeCell ref="D37:D38"/>
    <mergeCell ref="E37:E38"/>
    <mergeCell ref="F37:H37"/>
    <mergeCell ref="R41:R42"/>
    <mergeCell ref="T41:T42"/>
    <mergeCell ref="F42:H42"/>
    <mergeCell ref="I42:K42"/>
    <mergeCell ref="B35:B36"/>
    <mergeCell ref="C35:C36"/>
    <mergeCell ref="A143:U143"/>
    <mergeCell ref="U15:U19"/>
    <mergeCell ref="B15:B19"/>
    <mergeCell ref="C15:C19"/>
    <mergeCell ref="D15:D19"/>
    <mergeCell ref="E15:E19"/>
    <mergeCell ref="F15:H19"/>
    <mergeCell ref="I15:K19"/>
    <mergeCell ref="S15:S19"/>
    <mergeCell ref="T15:T19"/>
    <mergeCell ref="L15:Q15"/>
    <mergeCell ref="R15:R19"/>
    <mergeCell ref="Q16:Q19"/>
    <mergeCell ref="L16:L19"/>
    <mergeCell ref="M16:M19"/>
    <mergeCell ref="N16:N19"/>
    <mergeCell ref="O16:O19"/>
    <mergeCell ref="P16:P19"/>
    <mergeCell ref="F20:H20"/>
    <mergeCell ref="I20:K20"/>
    <mergeCell ref="A21:A22"/>
    <mergeCell ref="B21:B22"/>
    <mergeCell ref="A13:C13"/>
    <mergeCell ref="E13:I13"/>
    <mergeCell ref="J13:L13"/>
    <mergeCell ref="M13:P13"/>
    <mergeCell ref="A15:A19"/>
    <mergeCell ref="I14:K14"/>
    <mergeCell ref="A25:A26"/>
    <mergeCell ref="A29:A30"/>
    <mergeCell ref="A27:A28"/>
    <mergeCell ref="F25:H25"/>
    <mergeCell ref="I25:K25"/>
    <mergeCell ref="D27:D28"/>
    <mergeCell ref="E27:E28"/>
    <mergeCell ref="F28:H28"/>
    <mergeCell ref="I28:K28"/>
    <mergeCell ref="D11:F11"/>
    <mergeCell ref="N11:P11"/>
    <mergeCell ref="Q13:S13"/>
    <mergeCell ref="F29:H29"/>
    <mergeCell ref="I29:K29"/>
    <mergeCell ref="R29:R30"/>
    <mergeCell ref="S29:S30"/>
    <mergeCell ref="R21:R22"/>
    <mergeCell ref="S21:S22"/>
    <mergeCell ref="R25:R26"/>
    <mergeCell ref="S25:S26"/>
    <mergeCell ref="S27:S28"/>
    <mergeCell ref="B33:B34"/>
    <mergeCell ref="C33:C34"/>
    <mergeCell ref="D33:D34"/>
    <mergeCell ref="E33:E34"/>
    <mergeCell ref="F33:H33"/>
    <mergeCell ref="I33:K33"/>
    <mergeCell ref="B25:B26"/>
    <mergeCell ref="C25:C26"/>
    <mergeCell ref="E21:E22"/>
    <mergeCell ref="F21:H21"/>
    <mergeCell ref="I21:K21"/>
    <mergeCell ref="D25:D26"/>
    <mergeCell ref="E25:E26"/>
    <mergeCell ref="F30:H30"/>
    <mergeCell ref="I30:K30"/>
    <mergeCell ref="F27:H27"/>
    <mergeCell ref="I27:K27"/>
    <mergeCell ref="B29:B30"/>
    <mergeCell ref="C29:C30"/>
    <mergeCell ref="D29:D30"/>
    <mergeCell ref="E29:E30"/>
    <mergeCell ref="B27:B28"/>
    <mergeCell ref="C27:C28"/>
    <mergeCell ref="C21:C22"/>
    <mergeCell ref="A1:C1"/>
    <mergeCell ref="D1:S1"/>
    <mergeCell ref="A2:C2"/>
    <mergeCell ref="E6:R6"/>
    <mergeCell ref="E7:R7"/>
    <mergeCell ref="A9:B9"/>
    <mergeCell ref="P9:R9"/>
    <mergeCell ref="E10:G10"/>
    <mergeCell ref="P10:R10"/>
    <mergeCell ref="V25:V26"/>
    <mergeCell ref="W25:W26"/>
    <mergeCell ref="F26:H26"/>
    <mergeCell ref="I26:K26"/>
    <mergeCell ref="F111:H111"/>
    <mergeCell ref="I111:K111"/>
    <mergeCell ref="I64:K64"/>
    <mergeCell ref="A43:A44"/>
    <mergeCell ref="B43:B44"/>
    <mergeCell ref="C43:C44"/>
    <mergeCell ref="D43:D44"/>
    <mergeCell ref="E43:E44"/>
    <mergeCell ref="F43:H43"/>
    <mergeCell ref="I43:K43"/>
    <mergeCell ref="A47:A48"/>
    <mergeCell ref="B47:B48"/>
    <mergeCell ref="C47:C48"/>
    <mergeCell ref="A55:A56"/>
    <mergeCell ref="S43:S44"/>
    <mergeCell ref="T29:T30"/>
    <mergeCell ref="T43:T44"/>
    <mergeCell ref="R47:R48"/>
    <mergeCell ref="A61:A63"/>
    <mergeCell ref="U29:U30"/>
    <mergeCell ref="U21:U22"/>
    <mergeCell ref="V21:V22"/>
    <mergeCell ref="W21:W22"/>
    <mergeCell ref="F22:H22"/>
    <mergeCell ref="I22:K22"/>
    <mergeCell ref="A23:A24"/>
    <mergeCell ref="B23:B24"/>
    <mergeCell ref="C23:C24"/>
    <mergeCell ref="D23:D24"/>
    <mergeCell ref="E23:E24"/>
    <mergeCell ref="F23:H23"/>
    <mergeCell ref="I23:K23"/>
    <mergeCell ref="R23:R24"/>
    <mergeCell ref="S23:S24"/>
    <mergeCell ref="T23:T24"/>
    <mergeCell ref="V23:V24"/>
    <mergeCell ref="W23:W24"/>
    <mergeCell ref="F24:H24"/>
    <mergeCell ref="I24:K24"/>
    <mergeCell ref="T21:T22"/>
    <mergeCell ref="D21:D22"/>
    <mergeCell ref="U25:U26"/>
    <mergeCell ref="A31:A32"/>
    <mergeCell ref="B31:B32"/>
    <mergeCell ref="C31:C32"/>
    <mergeCell ref="D31:D32"/>
    <mergeCell ref="E31:E32"/>
    <mergeCell ref="R31:R32"/>
    <mergeCell ref="T31:T32"/>
    <mergeCell ref="U31:U32"/>
    <mergeCell ref="T27:T28"/>
    <mergeCell ref="U27:U28"/>
    <mergeCell ref="T25:T26"/>
    <mergeCell ref="F31:H31"/>
    <mergeCell ref="I31:K31"/>
    <mergeCell ref="S31:S32"/>
    <mergeCell ref="A33:A34"/>
    <mergeCell ref="A35:A36"/>
    <mergeCell ref="I37:K37"/>
    <mergeCell ref="S37:S38"/>
    <mergeCell ref="A41:A42"/>
    <mergeCell ref="B41:B42"/>
    <mergeCell ref="B55:B56"/>
    <mergeCell ref="U43:U44"/>
    <mergeCell ref="F44:H44"/>
    <mergeCell ref="I44:K44"/>
    <mergeCell ref="A39:A40"/>
    <mergeCell ref="B39:B40"/>
    <mergeCell ref="C39:C40"/>
    <mergeCell ref="D39:D40"/>
    <mergeCell ref="E39:E40"/>
    <mergeCell ref="F39:H39"/>
    <mergeCell ref="I39:K39"/>
    <mergeCell ref="S39:S40"/>
    <mergeCell ref="T39:T40"/>
    <mergeCell ref="C41:C42"/>
    <mergeCell ref="D41:D42"/>
    <mergeCell ref="E41:E42"/>
    <mergeCell ref="F41:H41"/>
    <mergeCell ref="I41:K41"/>
    <mergeCell ref="U49:U50"/>
    <mergeCell ref="A51:A54"/>
    <mergeCell ref="B51:B54"/>
    <mergeCell ref="C51:C54"/>
    <mergeCell ref="D51:D54"/>
    <mergeCell ref="E51:E54"/>
    <mergeCell ref="F51:H51"/>
    <mergeCell ref="I51:K51"/>
    <mergeCell ref="S51:S54"/>
    <mergeCell ref="T51:T54"/>
    <mergeCell ref="U51:U54"/>
    <mergeCell ref="F52:H54"/>
    <mergeCell ref="I52:K54"/>
    <mergeCell ref="R52:R54"/>
    <mergeCell ref="B49:B50"/>
    <mergeCell ref="C49:C50"/>
    <mergeCell ref="D49:D50"/>
    <mergeCell ref="E49:E50"/>
    <mergeCell ref="B61:B63"/>
    <mergeCell ref="C61:C63"/>
    <mergeCell ref="D61:D63"/>
    <mergeCell ref="E61:E63"/>
    <mergeCell ref="S61:S63"/>
    <mergeCell ref="T61:T63"/>
    <mergeCell ref="F61:H61"/>
    <mergeCell ref="I61:K61"/>
    <mergeCell ref="A49:A50"/>
    <mergeCell ref="F49:H49"/>
    <mergeCell ref="I49:K49"/>
    <mergeCell ref="S55:S56"/>
    <mergeCell ref="I55:K55"/>
    <mergeCell ref="T55:T56"/>
    <mergeCell ref="U61:U63"/>
    <mergeCell ref="S66:S67"/>
    <mergeCell ref="T66:T67"/>
    <mergeCell ref="U66:U67"/>
    <mergeCell ref="V66:V67"/>
    <mergeCell ref="W66:W67"/>
    <mergeCell ref="S64:S65"/>
    <mergeCell ref="T64:T65"/>
    <mergeCell ref="U64:U65"/>
    <mergeCell ref="V64:V65"/>
    <mergeCell ref="W64:W65"/>
    <mergeCell ref="I65:K65"/>
    <mergeCell ref="U72:U73"/>
    <mergeCell ref="V72:V73"/>
    <mergeCell ref="W72:W73"/>
    <mergeCell ref="C55:C56"/>
    <mergeCell ref="D55:D56"/>
    <mergeCell ref="E55:E56"/>
    <mergeCell ref="A57:A60"/>
    <mergeCell ref="B57:B60"/>
    <mergeCell ref="C57:C60"/>
    <mergeCell ref="D57:D60"/>
    <mergeCell ref="E57:E60"/>
    <mergeCell ref="S57:S60"/>
    <mergeCell ref="T57:T60"/>
    <mergeCell ref="U57:U60"/>
    <mergeCell ref="V57:V60"/>
    <mergeCell ref="W57:W60"/>
    <mergeCell ref="F58:H60"/>
    <mergeCell ref="I58:K60"/>
    <mergeCell ref="R58:R60"/>
    <mergeCell ref="A66:A67"/>
    <mergeCell ref="B66:B67"/>
    <mergeCell ref="C66:C67"/>
    <mergeCell ref="D66:D67"/>
    <mergeCell ref="E66:E67"/>
    <mergeCell ref="A72:A73"/>
    <mergeCell ref="B72:B73"/>
    <mergeCell ref="C72:C73"/>
    <mergeCell ref="D72:D73"/>
    <mergeCell ref="E72:E73"/>
    <mergeCell ref="F72:H72"/>
    <mergeCell ref="I72:K72"/>
    <mergeCell ref="S72:S73"/>
    <mergeCell ref="T72:T73"/>
    <mergeCell ref="F73:H73"/>
    <mergeCell ref="I73:K73"/>
    <mergeCell ref="U68:U69"/>
    <mergeCell ref="V68:V69"/>
    <mergeCell ref="W68:W69"/>
    <mergeCell ref="A70:A71"/>
    <mergeCell ref="B70:B71"/>
    <mergeCell ref="C70:C71"/>
    <mergeCell ref="D70:D71"/>
    <mergeCell ref="E70:E71"/>
    <mergeCell ref="S70:S71"/>
    <mergeCell ref="T70:T71"/>
    <mergeCell ref="U70:U71"/>
    <mergeCell ref="V70:V71"/>
    <mergeCell ref="W70:W71"/>
    <mergeCell ref="F69:H69"/>
    <mergeCell ref="I69:K69"/>
    <mergeCell ref="F70:H70"/>
    <mergeCell ref="I70:K70"/>
    <mergeCell ref="S68:S69"/>
    <mergeCell ref="T68:T69"/>
    <mergeCell ref="F71:H71"/>
    <mergeCell ref="I71:K71"/>
    <mergeCell ref="S78:S81"/>
    <mergeCell ref="T78:T81"/>
    <mergeCell ref="U78:U81"/>
    <mergeCell ref="V78:V81"/>
    <mergeCell ref="W78:W81"/>
    <mergeCell ref="F79:H81"/>
    <mergeCell ref="I79:K81"/>
    <mergeCell ref="R79:R81"/>
    <mergeCell ref="F88:H88"/>
    <mergeCell ref="I88:K88"/>
    <mergeCell ref="S88:S90"/>
    <mergeCell ref="T88:T90"/>
    <mergeCell ref="S86:S87"/>
    <mergeCell ref="T86:T87"/>
    <mergeCell ref="U82:U83"/>
    <mergeCell ref="V82:V83"/>
    <mergeCell ref="W82:W83"/>
    <mergeCell ref="F83:H83"/>
    <mergeCell ref="I83:K83"/>
    <mergeCell ref="I82:K82"/>
    <mergeCell ref="S82:S83"/>
    <mergeCell ref="T82:T83"/>
    <mergeCell ref="U88:U90"/>
    <mergeCell ref="V88:V90"/>
    <mergeCell ref="U102:U103"/>
    <mergeCell ref="V102:V103"/>
    <mergeCell ref="W102:W103"/>
    <mergeCell ref="F103:H103"/>
    <mergeCell ref="I103:K103"/>
    <mergeCell ref="D99:D101"/>
    <mergeCell ref="E99:E101"/>
    <mergeCell ref="W91:W93"/>
    <mergeCell ref="F92:H93"/>
    <mergeCell ref="I92:K93"/>
    <mergeCell ref="R92:R93"/>
    <mergeCell ref="E97:E98"/>
    <mergeCell ref="S97:S98"/>
    <mergeCell ref="T97:T98"/>
    <mergeCell ref="U97:U98"/>
    <mergeCell ref="V97:V98"/>
    <mergeCell ref="W97:W98"/>
    <mergeCell ref="E91:E93"/>
    <mergeCell ref="S91:S93"/>
    <mergeCell ref="T91:T93"/>
    <mergeCell ref="U91:U93"/>
    <mergeCell ref="V91:V93"/>
    <mergeCell ref="I94:K94"/>
    <mergeCell ref="F97:H97"/>
    <mergeCell ref="A102:A103"/>
    <mergeCell ref="B102:B103"/>
    <mergeCell ref="C102:C103"/>
    <mergeCell ref="D102:D103"/>
    <mergeCell ref="E102:E103"/>
    <mergeCell ref="F102:H102"/>
    <mergeCell ref="I102:K102"/>
    <mergeCell ref="S102:S103"/>
    <mergeCell ref="T102:T103"/>
    <mergeCell ref="S94:S96"/>
    <mergeCell ref="T94:T96"/>
    <mergeCell ref="U94:U96"/>
    <mergeCell ref="V94:V96"/>
    <mergeCell ref="W94:W96"/>
    <mergeCell ref="F95:H96"/>
    <mergeCell ref="I95:K96"/>
    <mergeCell ref="R95:R96"/>
    <mergeCell ref="S99:S101"/>
    <mergeCell ref="T99:T101"/>
    <mergeCell ref="U99:U101"/>
    <mergeCell ref="V99:V101"/>
    <mergeCell ref="W99:W101"/>
    <mergeCell ref="R100:R101"/>
    <mergeCell ref="I97:K97"/>
    <mergeCell ref="F98:H98"/>
    <mergeCell ref="I98:K98"/>
    <mergeCell ref="F94:H94"/>
    <mergeCell ref="F101:H101"/>
    <mergeCell ref="I101:K101"/>
    <mergeCell ref="F99:H99"/>
    <mergeCell ref="I99:K99"/>
    <mergeCell ref="W106:W109"/>
    <mergeCell ref="F105:H105"/>
    <mergeCell ref="I105:K105"/>
    <mergeCell ref="A106:A109"/>
    <mergeCell ref="B106:B109"/>
    <mergeCell ref="C106:C109"/>
    <mergeCell ref="D106:D109"/>
    <mergeCell ref="E106:E109"/>
    <mergeCell ref="S106:S109"/>
    <mergeCell ref="T106:T109"/>
    <mergeCell ref="U106:U109"/>
    <mergeCell ref="V106:V109"/>
    <mergeCell ref="F107:H109"/>
    <mergeCell ref="I107:K109"/>
    <mergeCell ref="R107:R109"/>
    <mergeCell ref="F106:H106"/>
    <mergeCell ref="I106:K106"/>
    <mergeCell ref="D104:D105"/>
    <mergeCell ref="E104:E105"/>
    <mergeCell ref="F104:H104"/>
    <mergeCell ref="I104:K104"/>
    <mergeCell ref="S104:S105"/>
    <mergeCell ref="T104:T105"/>
    <mergeCell ref="U104:U105"/>
    <mergeCell ref="V104:V105"/>
    <mergeCell ref="W104:W105"/>
    <mergeCell ref="W114:W115"/>
    <mergeCell ref="A110:A111"/>
    <mergeCell ref="B110:B111"/>
    <mergeCell ref="C110:C111"/>
    <mergeCell ref="D110:D111"/>
    <mergeCell ref="E110:E111"/>
    <mergeCell ref="F110:H110"/>
    <mergeCell ref="I110:K110"/>
    <mergeCell ref="S110:S111"/>
    <mergeCell ref="T110:T111"/>
    <mergeCell ref="U110:U111"/>
    <mergeCell ref="V110:V111"/>
    <mergeCell ref="W110:W111"/>
    <mergeCell ref="A112:A113"/>
    <mergeCell ref="B112:B113"/>
    <mergeCell ref="C112:C113"/>
    <mergeCell ref="D112:D113"/>
    <mergeCell ref="E112:E113"/>
    <mergeCell ref="R112:R113"/>
    <mergeCell ref="S112:S113"/>
    <mergeCell ref="T112:T113"/>
    <mergeCell ref="U112:U113"/>
    <mergeCell ref="V112:V113"/>
    <mergeCell ref="W112:W113"/>
    <mergeCell ref="W88:W90"/>
    <mergeCell ref="F89:H90"/>
    <mergeCell ref="I89:K90"/>
    <mergeCell ref="R89:R90"/>
    <mergeCell ref="A132:A133"/>
    <mergeCell ref="B132:B133"/>
    <mergeCell ref="C132:C133"/>
    <mergeCell ref="D132:D133"/>
    <mergeCell ref="E132:E133"/>
    <mergeCell ref="S132:S133"/>
    <mergeCell ref="T132:T133"/>
    <mergeCell ref="U132:U133"/>
    <mergeCell ref="V132:V133"/>
    <mergeCell ref="W132:W133"/>
    <mergeCell ref="F133:H133"/>
    <mergeCell ref="I133:K133"/>
    <mergeCell ref="A114:A115"/>
    <mergeCell ref="B114:B115"/>
    <mergeCell ref="C114:C115"/>
    <mergeCell ref="D114:D115"/>
    <mergeCell ref="S116:S117"/>
    <mergeCell ref="T116:T117"/>
    <mergeCell ref="U116:U117"/>
    <mergeCell ref="V116:V117"/>
    <mergeCell ref="W116:W117"/>
    <mergeCell ref="F117:H117"/>
    <mergeCell ref="I117:K117"/>
    <mergeCell ref="A118:A119"/>
    <mergeCell ref="B118:B119"/>
    <mergeCell ref="C118:C119"/>
    <mergeCell ref="D118:D119"/>
    <mergeCell ref="E118:E119"/>
    <mergeCell ref="F118:H118"/>
    <mergeCell ref="I118:K118"/>
    <mergeCell ref="V118:V119"/>
    <mergeCell ref="W118:W119"/>
    <mergeCell ref="F119:H119"/>
    <mergeCell ref="I119:K119"/>
    <mergeCell ref="S118:S119"/>
    <mergeCell ref="T118:T119"/>
    <mergeCell ref="U118:U119"/>
    <mergeCell ref="V120:V121"/>
    <mergeCell ref="V124:V127"/>
    <mergeCell ref="V130:V131"/>
    <mergeCell ref="V128:V129"/>
    <mergeCell ref="V122:V123"/>
    <mergeCell ref="F115:H115"/>
    <mergeCell ref="I115:K115"/>
    <mergeCell ref="A116:A117"/>
    <mergeCell ref="B116:B117"/>
    <mergeCell ref="C116:C117"/>
    <mergeCell ref="D116:D117"/>
    <mergeCell ref="E116:E117"/>
    <mergeCell ref="F116:H116"/>
    <mergeCell ref="I116:K116"/>
    <mergeCell ref="E114:E115"/>
    <mergeCell ref="F114:H114"/>
    <mergeCell ref="I114:K114"/>
    <mergeCell ref="S114:S115"/>
    <mergeCell ref="T114:T115"/>
    <mergeCell ref="U114:U115"/>
    <mergeCell ref="V114:V115"/>
    <mergeCell ref="A120:A121"/>
    <mergeCell ref="B120:B121"/>
    <mergeCell ref="C120:C121"/>
  </mergeCells>
  <printOptions horizontalCentered="1"/>
  <pageMargins left="0" right="0" top="0.98425196850393704" bottom="0.39370078740157483" header="0.31496062992125984" footer="0.31496062992125984"/>
  <pageSetup paperSize="9" scale="90" orientation="landscape" r:id="rId1"/>
  <rowBreaks count="4" manualBreakCount="4">
    <brk id="36" max="20" man="1"/>
    <brk id="71" max="20" man="1"/>
    <brk id="98" max="20" man="1"/>
    <brk id="133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AH26"/>
  <sheetViews>
    <sheetView view="pageBreakPreview" zoomScale="130" zoomScaleNormal="115" zoomScaleSheetLayoutView="130" workbookViewId="0">
      <selection activeCell="A26" sqref="A26:U26"/>
    </sheetView>
  </sheetViews>
  <sheetFormatPr defaultColWidth="9.140625" defaultRowHeight="15"/>
  <cols>
    <col min="1" max="1" width="3.42578125" style="146" customWidth="1"/>
    <col min="2" max="2" width="7.5703125" style="146" customWidth="1"/>
    <col min="3" max="3" width="30" style="147" customWidth="1"/>
    <col min="4" max="4" width="5.85546875" style="137" customWidth="1"/>
    <col min="5" max="5" width="6.28515625" style="150" customWidth="1"/>
    <col min="6" max="7" width="2.140625" style="148" customWidth="1"/>
    <col min="8" max="8" width="2.28515625" style="148" customWidth="1"/>
    <col min="9" max="9" width="1.85546875" style="148" customWidth="1"/>
    <col min="10" max="10" width="2.140625" style="148" customWidth="1"/>
    <col min="11" max="11" width="2.42578125" style="148" customWidth="1"/>
    <col min="12" max="12" width="20.7109375" style="262" customWidth="1"/>
    <col min="13" max="13" width="4.28515625" style="137" customWidth="1"/>
    <col min="14" max="14" width="5.5703125" style="137" customWidth="1"/>
    <col min="15" max="15" width="6.85546875" style="150" customWidth="1"/>
    <col min="16" max="16" width="5.5703125" style="194" customWidth="1"/>
    <col min="17" max="17" width="5.28515625" style="156" customWidth="1"/>
    <col min="18" max="18" width="5.5703125" style="137" customWidth="1"/>
    <col min="19" max="19" width="5.42578125" style="137" customWidth="1"/>
    <col min="20" max="20" width="7.42578125" style="156" customWidth="1"/>
    <col min="21" max="21" width="7.140625" style="149" customWidth="1"/>
    <col min="22" max="22" width="21.5703125" style="137" customWidth="1"/>
    <col min="23" max="23" width="11.42578125" style="137" customWidth="1"/>
    <col min="24" max="29" width="11.7109375" style="137" customWidth="1"/>
    <col min="30" max="16384" width="9.140625" style="137"/>
  </cols>
  <sheetData>
    <row r="1" spans="1:34" s="99" customFormat="1" ht="54.75" customHeight="1">
      <c r="A1" s="1144" t="s">
        <v>58</v>
      </c>
      <c r="B1" s="1144"/>
      <c r="C1" s="1144"/>
      <c r="D1" s="1388" t="str">
        <f>+'ln 1'!D1:S1</f>
        <v>ՀՀ Գեղարքունիքի մարզի Սևան համայնքի Դդմաշեն բնակավայրի նոր բնակեցված թաղամասի գազաֆիկացում</v>
      </c>
      <c r="E1" s="1388"/>
      <c r="F1" s="1388"/>
      <c r="G1" s="1388"/>
      <c r="H1" s="1388"/>
      <c r="I1" s="1388"/>
      <c r="J1" s="1388"/>
      <c r="K1" s="1388"/>
      <c r="L1" s="1388"/>
      <c r="M1" s="1388"/>
      <c r="N1" s="1388"/>
      <c r="O1" s="1388"/>
      <c r="P1" s="1388"/>
      <c r="Q1" s="1388"/>
      <c r="R1" s="1388"/>
      <c r="S1" s="1388"/>
      <c r="T1" s="154"/>
      <c r="U1" s="97"/>
      <c r="X1" s="100" t="s">
        <v>59</v>
      </c>
      <c r="Y1" s="100" t="s">
        <v>60</v>
      </c>
      <c r="Z1" s="100" t="s">
        <v>61</v>
      </c>
      <c r="AA1" s="100" t="s">
        <v>62</v>
      </c>
      <c r="AB1" s="100" t="s">
        <v>63</v>
      </c>
      <c r="AC1" s="100" t="s">
        <v>64</v>
      </c>
      <c r="AD1" s="100" t="s">
        <v>65</v>
      </c>
      <c r="AE1" s="100" t="s">
        <v>66</v>
      </c>
      <c r="AF1" s="100" t="s">
        <v>67</v>
      </c>
      <c r="AG1" s="100" t="s">
        <v>68</v>
      </c>
      <c r="AH1" s="100" t="s">
        <v>69</v>
      </c>
    </row>
    <row r="2" spans="1:34" s="99" customFormat="1" ht="3" customHeight="1">
      <c r="A2" s="1146"/>
      <c r="B2" s="1146"/>
      <c r="C2" s="1146"/>
      <c r="D2" s="267"/>
      <c r="E2" s="158"/>
      <c r="F2" s="101"/>
      <c r="G2" s="101"/>
      <c r="H2" s="101"/>
      <c r="I2" s="101"/>
      <c r="J2" s="101"/>
      <c r="K2" s="101"/>
      <c r="L2" s="257"/>
      <c r="M2" s="102"/>
      <c r="P2" s="119"/>
      <c r="Q2" s="119"/>
      <c r="T2" s="154"/>
      <c r="U2" s="97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</row>
    <row r="3" spans="1:34" s="99" customFormat="1" hidden="1">
      <c r="A3" s="104"/>
      <c r="B3" s="104"/>
      <c r="C3" s="105"/>
      <c r="F3" s="106"/>
      <c r="G3" s="106"/>
      <c r="H3" s="106"/>
      <c r="I3" s="106"/>
      <c r="J3" s="106"/>
      <c r="K3" s="106"/>
      <c r="L3" s="258"/>
      <c r="P3" s="119"/>
      <c r="Q3" s="119"/>
      <c r="T3" s="119"/>
      <c r="U3" s="107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</row>
    <row r="4" spans="1:34" s="108" customFormat="1" ht="18">
      <c r="A4" s="109"/>
      <c r="B4" s="109"/>
      <c r="C4" s="105"/>
      <c r="E4" s="157" t="s">
        <v>70</v>
      </c>
      <c r="F4" s="334"/>
      <c r="G4" s="335"/>
      <c r="H4" s="335"/>
      <c r="I4" s="335"/>
      <c r="J4" s="335"/>
      <c r="K4" s="335"/>
      <c r="L4" s="110"/>
      <c r="M4" s="111" t="s">
        <v>71</v>
      </c>
      <c r="N4" s="112"/>
      <c r="O4" s="112"/>
      <c r="P4" s="155"/>
      <c r="Q4" s="155"/>
      <c r="T4" s="155"/>
      <c r="U4" s="113"/>
      <c r="W4" s="115" t="s">
        <v>72</v>
      </c>
      <c r="X4" s="100">
        <v>5.72</v>
      </c>
      <c r="Y4" s="100">
        <v>6.15</v>
      </c>
      <c r="Z4" s="116">
        <v>7</v>
      </c>
      <c r="AA4" s="100">
        <v>6.79</v>
      </c>
      <c r="AB4" s="100">
        <v>6.57</v>
      </c>
      <c r="AC4" s="100">
        <v>8.98</v>
      </c>
      <c r="AD4" s="100">
        <v>7.61</v>
      </c>
      <c r="AE4" s="100">
        <v>8.93</v>
      </c>
      <c r="AF4" s="100">
        <v>8.8000000000000007</v>
      </c>
      <c r="AG4" s="100">
        <v>12.9</v>
      </c>
      <c r="AH4" s="100">
        <v>13.2</v>
      </c>
    </row>
    <row r="5" spans="1:34" s="99" customFormat="1" ht="2.25" customHeight="1">
      <c r="A5" s="104"/>
      <c r="B5" s="104"/>
      <c r="C5" s="105"/>
      <c r="F5" s="106"/>
      <c r="G5" s="106"/>
      <c r="H5" s="106"/>
      <c r="I5" s="106"/>
      <c r="J5" s="106"/>
      <c r="K5" s="106"/>
      <c r="L5" s="258"/>
      <c r="P5" s="119"/>
      <c r="Q5" s="119"/>
      <c r="T5" s="119"/>
      <c r="U5" s="107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</row>
    <row r="6" spans="1:34" s="99" customFormat="1" ht="13.5" customHeight="1">
      <c r="A6" s="104"/>
      <c r="B6" s="104"/>
      <c r="C6" s="105"/>
      <c r="D6" s="267"/>
      <c r="E6" s="1389" t="s">
        <v>194</v>
      </c>
      <c r="F6" s="1389"/>
      <c r="G6" s="1389"/>
      <c r="H6" s="1389"/>
      <c r="I6" s="1389"/>
      <c r="J6" s="1389"/>
      <c r="K6" s="1389"/>
      <c r="L6" s="1389"/>
      <c r="M6" s="1389"/>
      <c r="N6" s="1389"/>
      <c r="O6" s="1389"/>
      <c r="P6" s="1389"/>
      <c r="Q6" s="1389"/>
      <c r="R6" s="1389"/>
      <c r="T6" s="119"/>
      <c r="U6" s="107"/>
      <c r="W6" s="115" t="s">
        <v>73</v>
      </c>
      <c r="X6" s="117">
        <f t="shared" ref="X6:AH6" si="0">1.02*1.05*(1+X4/100)</f>
        <v>1.1322612000000001</v>
      </c>
      <c r="Y6" s="117">
        <f t="shared" si="0"/>
        <v>1.1368665000000002</v>
      </c>
      <c r="Z6" s="117">
        <f t="shared" si="0"/>
        <v>1.1459700000000002</v>
      </c>
      <c r="AA6" s="117">
        <f t="shared" si="0"/>
        <v>1.1437209000000004</v>
      </c>
      <c r="AB6" s="117">
        <f t="shared" si="0"/>
        <v>1.1413647000000002</v>
      </c>
      <c r="AC6" s="117">
        <f t="shared" si="0"/>
        <v>1.1671758000000003</v>
      </c>
      <c r="AD6" s="117">
        <f t="shared" si="0"/>
        <v>1.1525031000000003</v>
      </c>
      <c r="AE6" s="117">
        <f t="shared" si="0"/>
        <v>1.1666403000000001</v>
      </c>
      <c r="AF6" s="117">
        <f t="shared" si="0"/>
        <v>1.1652480000000003</v>
      </c>
      <c r="AG6" s="117">
        <f t="shared" si="0"/>
        <v>1.2091590000000001</v>
      </c>
      <c r="AH6" s="117">
        <f t="shared" si="0"/>
        <v>1.2123720000000002</v>
      </c>
    </row>
    <row r="7" spans="1:34" s="99" customFormat="1" ht="12" customHeight="1">
      <c r="A7" s="104"/>
      <c r="B7" s="104"/>
      <c r="C7" s="105"/>
      <c r="E7" s="1149" t="s">
        <v>74</v>
      </c>
      <c r="F7" s="1149"/>
      <c r="G7" s="1149"/>
      <c r="H7" s="1149"/>
      <c r="I7" s="1149"/>
      <c r="J7" s="1149"/>
      <c r="K7" s="1149"/>
      <c r="L7" s="1149"/>
      <c r="M7" s="1149"/>
      <c r="N7" s="1149"/>
      <c r="O7" s="1149"/>
      <c r="P7" s="1149"/>
      <c r="Q7" s="1149"/>
      <c r="R7" s="1149"/>
      <c r="T7" s="119"/>
      <c r="U7" s="107"/>
    </row>
    <row r="8" spans="1:34" s="99" customFormat="1" ht="0.75" customHeight="1">
      <c r="A8" s="104"/>
      <c r="B8" s="104"/>
      <c r="C8" s="105"/>
      <c r="D8" s="118"/>
      <c r="E8" s="119"/>
      <c r="F8" s="106"/>
      <c r="G8" s="106"/>
      <c r="H8" s="106"/>
      <c r="I8" s="106"/>
      <c r="J8" s="106"/>
      <c r="K8" s="106"/>
      <c r="L8" s="258"/>
      <c r="P8" s="119"/>
      <c r="Q8" s="119"/>
      <c r="R8" s="120"/>
      <c r="T8" s="119"/>
      <c r="U8" s="107"/>
    </row>
    <row r="9" spans="1:34" s="99" customFormat="1">
      <c r="A9" s="1150" t="s">
        <v>75</v>
      </c>
      <c r="B9" s="1150"/>
      <c r="C9" s="105" t="s">
        <v>184</v>
      </c>
      <c r="F9" s="106"/>
      <c r="G9" s="106"/>
      <c r="H9" s="106"/>
      <c r="I9" s="106"/>
      <c r="J9" s="106"/>
      <c r="K9" s="106"/>
      <c r="L9" s="258"/>
      <c r="O9" s="267" t="s">
        <v>76</v>
      </c>
      <c r="P9" s="1151">
        <f>+T24</f>
        <v>0</v>
      </c>
      <c r="Q9" s="1151"/>
      <c r="R9" s="1151"/>
      <c r="S9" s="121" t="s">
        <v>20</v>
      </c>
      <c r="T9" s="119"/>
      <c r="U9" s="107"/>
    </row>
    <row r="10" spans="1:34" s="99" customFormat="1" ht="4.5" customHeight="1">
      <c r="A10" s="122"/>
      <c r="B10" s="122"/>
      <c r="C10" s="123"/>
      <c r="D10" s="124"/>
      <c r="E10" s="1152"/>
      <c r="F10" s="1152"/>
      <c r="G10" s="1152"/>
      <c r="H10" s="106"/>
      <c r="I10" s="106"/>
      <c r="J10" s="106"/>
      <c r="K10" s="106"/>
      <c r="L10" s="258"/>
      <c r="O10" s="267"/>
      <c r="P10" s="1151"/>
      <c r="Q10" s="1151"/>
      <c r="R10" s="1151"/>
      <c r="S10" s="121"/>
      <c r="T10" s="106"/>
      <c r="U10" s="125"/>
    </row>
    <row r="11" spans="1:34" s="99" customFormat="1">
      <c r="A11" s="126" t="s">
        <v>77</v>
      </c>
      <c r="B11" s="126"/>
      <c r="C11" s="127"/>
      <c r="D11" s="1169">
        <f>+'ln 1'!D11:F11</f>
        <v>259494</v>
      </c>
      <c r="E11" s="1169"/>
      <c r="F11" s="1169"/>
      <c r="G11" s="180"/>
      <c r="H11" s="128"/>
      <c r="I11" s="128" t="s">
        <v>78</v>
      </c>
      <c r="J11" s="180"/>
      <c r="K11" s="180"/>
      <c r="L11" s="259" t="s">
        <v>79</v>
      </c>
      <c r="M11" s="181" t="s">
        <v>80</v>
      </c>
      <c r="N11" s="1170">
        <f>+'ln 1'!N11:P11</f>
        <v>1.1671758000000003</v>
      </c>
      <c r="O11" s="1170"/>
      <c r="P11" s="1170"/>
      <c r="Q11" s="128"/>
      <c r="R11" s="182"/>
      <c r="S11" s="130"/>
      <c r="T11" s="128"/>
      <c r="U11" s="129"/>
    </row>
    <row r="12" spans="1:34" s="99" customFormat="1" ht="7.5" customHeight="1">
      <c r="A12" s="126"/>
      <c r="B12" s="126"/>
      <c r="C12" s="131"/>
      <c r="D12" s="183"/>
      <c r="E12" s="184"/>
      <c r="F12" s="185"/>
      <c r="G12" s="186"/>
      <c r="H12" s="187"/>
      <c r="I12" s="187"/>
      <c r="J12" s="186"/>
      <c r="K12" s="186"/>
      <c r="L12" s="259"/>
      <c r="M12" s="130"/>
      <c r="N12" s="188"/>
      <c r="O12" s="130"/>
      <c r="P12" s="128"/>
      <c r="Q12" s="128"/>
      <c r="R12" s="182"/>
      <c r="S12" s="130"/>
      <c r="T12" s="128"/>
      <c r="U12" s="129"/>
    </row>
    <row r="13" spans="1:34" s="99" customFormat="1" ht="14.25" customHeight="1" thickBot="1">
      <c r="A13" s="1173" t="s">
        <v>81</v>
      </c>
      <c r="B13" s="1174"/>
      <c r="C13" s="1174"/>
      <c r="D13" s="189"/>
      <c r="E13" s="1175" t="s">
        <v>82</v>
      </c>
      <c r="F13" s="1175"/>
      <c r="G13" s="1175"/>
      <c r="H13" s="1175"/>
      <c r="I13" s="1175"/>
      <c r="J13" s="1171">
        <f>+'ln 1'!J13:L13</f>
        <v>2397.17</v>
      </c>
      <c r="K13" s="1171"/>
      <c r="L13" s="1171"/>
      <c r="M13" s="1176" t="s">
        <v>83</v>
      </c>
      <c r="N13" s="1176"/>
      <c r="O13" s="1176"/>
      <c r="P13" s="1176"/>
      <c r="Q13" s="1171">
        <f>+'ln 1'!Q13:S13</f>
        <v>3092.63</v>
      </c>
      <c r="R13" s="1171"/>
      <c r="S13" s="1171"/>
      <c r="T13" s="159"/>
      <c r="U13" s="160"/>
    </row>
    <row r="14" spans="1:34" s="99" customFormat="1" ht="2.25" customHeight="1" thickTop="1" thickBot="1">
      <c r="A14" s="161"/>
      <c r="B14" s="161"/>
      <c r="C14" s="131"/>
      <c r="F14" s="106"/>
      <c r="G14" s="106"/>
      <c r="H14" s="106"/>
      <c r="I14" s="1180"/>
      <c r="J14" s="1180"/>
      <c r="K14" s="1180"/>
      <c r="L14" s="258"/>
      <c r="P14" s="119"/>
      <c r="Q14" s="119"/>
      <c r="R14" s="120"/>
      <c r="T14" s="128"/>
      <c r="U14" s="129">
        <f>+D11/35000*7.5</f>
        <v>55.60585714285714</v>
      </c>
      <c r="W14" s="406"/>
      <c r="X14" s="407"/>
      <c r="Y14" s="407"/>
      <c r="Z14" s="407"/>
      <c r="AA14" s="407"/>
      <c r="AB14" s="407"/>
      <c r="AC14" s="407"/>
      <c r="AD14" s="408"/>
    </row>
    <row r="15" spans="1:34" s="132" customFormat="1" ht="18" customHeight="1" thickTop="1">
      <c r="A15" s="1177" t="s">
        <v>84</v>
      </c>
      <c r="B15" s="1186" t="s">
        <v>85</v>
      </c>
      <c r="C15" s="1189" t="s">
        <v>86</v>
      </c>
      <c r="D15" s="1192" t="s">
        <v>87</v>
      </c>
      <c r="E15" s="1192" t="s">
        <v>88</v>
      </c>
      <c r="F15" s="1195" t="s">
        <v>89</v>
      </c>
      <c r="G15" s="1196"/>
      <c r="H15" s="1197"/>
      <c r="I15" s="1195" t="s">
        <v>90</v>
      </c>
      <c r="J15" s="1204"/>
      <c r="K15" s="1205"/>
      <c r="L15" s="1215" t="s">
        <v>91</v>
      </c>
      <c r="M15" s="1216"/>
      <c r="N15" s="1216"/>
      <c r="O15" s="1216"/>
      <c r="P15" s="1216"/>
      <c r="Q15" s="1217"/>
      <c r="R15" s="1192" t="s">
        <v>92</v>
      </c>
      <c r="S15" s="1192" t="s">
        <v>93</v>
      </c>
      <c r="T15" s="1212" t="s">
        <v>94</v>
      </c>
      <c r="U15" s="1184" t="s">
        <v>95</v>
      </c>
      <c r="W15" s="409" t="s">
        <v>96</v>
      </c>
      <c r="X15" s="410" t="s">
        <v>97</v>
      </c>
      <c r="Y15" s="410" t="s">
        <v>98</v>
      </c>
      <c r="Z15" s="410" t="s">
        <v>99</v>
      </c>
      <c r="AA15" s="410" t="s">
        <v>100</v>
      </c>
      <c r="AB15" s="410" t="s">
        <v>101</v>
      </c>
      <c r="AC15" s="410" t="s">
        <v>102</v>
      </c>
      <c r="AD15" s="411" t="s">
        <v>103</v>
      </c>
    </row>
    <row r="16" spans="1:34" s="132" customFormat="1" ht="22.5" customHeight="1" thickBot="1">
      <c r="A16" s="1178"/>
      <c r="B16" s="1187"/>
      <c r="C16" s="1190"/>
      <c r="D16" s="1193"/>
      <c r="E16" s="1193"/>
      <c r="F16" s="1198"/>
      <c r="G16" s="1199"/>
      <c r="H16" s="1200"/>
      <c r="I16" s="1206"/>
      <c r="J16" s="1207"/>
      <c r="K16" s="1208"/>
      <c r="L16" s="1219" t="s">
        <v>104</v>
      </c>
      <c r="M16" s="1218" t="s">
        <v>105</v>
      </c>
      <c r="N16" s="1218" t="s">
        <v>106</v>
      </c>
      <c r="O16" s="1218" t="s">
        <v>107</v>
      </c>
      <c r="P16" s="1218" t="s">
        <v>92</v>
      </c>
      <c r="Q16" s="1218" t="s">
        <v>108</v>
      </c>
      <c r="R16" s="1193"/>
      <c r="S16" s="1193"/>
      <c r="T16" s="1213"/>
      <c r="U16" s="1185"/>
      <c r="W16" s="412">
        <v>10.8</v>
      </c>
      <c r="X16" s="413">
        <v>17.3</v>
      </c>
      <c r="Y16" s="413">
        <f>69+9.7+2.5+0.3</f>
        <v>81.5</v>
      </c>
      <c r="Z16" s="413">
        <v>0</v>
      </c>
      <c r="AA16" s="413">
        <v>51</v>
      </c>
      <c r="AB16" s="413">
        <v>1.7</v>
      </c>
      <c r="AC16" s="413">
        <v>56.9</v>
      </c>
      <c r="AD16" s="414">
        <f>+W16+X16+(Y16+Z16-AA16-AB16-AC16)</f>
        <v>0</v>
      </c>
    </row>
    <row r="17" spans="1:32" s="132" customFormat="1" ht="22.5" customHeight="1" thickTop="1" thickBot="1">
      <c r="A17" s="1178"/>
      <c r="B17" s="1187"/>
      <c r="C17" s="1190"/>
      <c r="D17" s="1193"/>
      <c r="E17" s="1193"/>
      <c r="F17" s="1198"/>
      <c r="G17" s="1199"/>
      <c r="H17" s="1200"/>
      <c r="I17" s="1206"/>
      <c r="J17" s="1207"/>
      <c r="K17" s="1208"/>
      <c r="L17" s="1220"/>
      <c r="M17" s="1193"/>
      <c r="N17" s="1193"/>
      <c r="O17" s="1193"/>
      <c r="P17" s="1193"/>
      <c r="Q17" s="1193"/>
      <c r="R17" s="1193"/>
      <c r="S17" s="1193"/>
      <c r="T17" s="1213"/>
      <c r="U17" s="1185"/>
      <c r="W17" s="415"/>
      <c r="X17" s="172"/>
      <c r="Y17" s="172"/>
      <c r="Z17" s="172"/>
      <c r="AA17" s="172"/>
      <c r="AB17" s="172"/>
      <c r="AC17" s="172"/>
      <c r="AD17" s="416"/>
      <c r="AE17" s="99"/>
    </row>
    <row r="18" spans="1:32" s="132" customFormat="1" ht="22.5" customHeight="1" thickTop="1">
      <c r="A18" s="1178"/>
      <c r="B18" s="1187"/>
      <c r="C18" s="1190"/>
      <c r="D18" s="1193"/>
      <c r="E18" s="1193"/>
      <c r="F18" s="1198"/>
      <c r="G18" s="1199"/>
      <c r="H18" s="1200"/>
      <c r="I18" s="1206"/>
      <c r="J18" s="1207"/>
      <c r="K18" s="1208"/>
      <c r="L18" s="1220"/>
      <c r="M18" s="1193"/>
      <c r="N18" s="1193"/>
      <c r="O18" s="1193"/>
      <c r="P18" s="1193"/>
      <c r="Q18" s="1193"/>
      <c r="R18" s="1193"/>
      <c r="S18" s="1193"/>
      <c r="T18" s="1213"/>
      <c r="U18" s="1185"/>
      <c r="W18" s="409" t="s">
        <v>109</v>
      </c>
      <c r="X18" s="410" t="s">
        <v>110</v>
      </c>
      <c r="Y18" s="410" t="s">
        <v>111</v>
      </c>
      <c r="Z18" s="410" t="s">
        <v>109</v>
      </c>
      <c r="AA18" s="410" t="s">
        <v>110</v>
      </c>
      <c r="AB18" s="411" t="s">
        <v>111</v>
      </c>
      <c r="AC18" s="172"/>
      <c r="AD18" s="416"/>
      <c r="AE18" s="166"/>
      <c r="AF18" s="166"/>
    </row>
    <row r="19" spans="1:32" s="132" customFormat="1" ht="22.5" customHeight="1">
      <c r="A19" s="1179"/>
      <c r="B19" s="1188"/>
      <c r="C19" s="1191"/>
      <c r="D19" s="1194"/>
      <c r="E19" s="1194"/>
      <c r="F19" s="1201"/>
      <c r="G19" s="1202"/>
      <c r="H19" s="1203"/>
      <c r="I19" s="1209"/>
      <c r="J19" s="1210"/>
      <c r="K19" s="1211"/>
      <c r="L19" s="1221"/>
      <c r="M19" s="1194"/>
      <c r="N19" s="1194"/>
      <c r="O19" s="1194"/>
      <c r="P19" s="1194"/>
      <c r="Q19" s="1194"/>
      <c r="R19" s="1194"/>
      <c r="S19" s="1194"/>
      <c r="T19" s="1214"/>
      <c r="U19" s="1185"/>
      <c r="W19" s="417">
        <v>273</v>
      </c>
      <c r="X19" s="418">
        <v>1</v>
      </c>
      <c r="Y19" s="419">
        <f>(+X19*3.14*(W19/1000)^2)/4</f>
        <v>5.8505265000000015E-2</v>
      </c>
      <c r="Z19" s="418">
        <v>108</v>
      </c>
      <c r="AA19" s="418">
        <v>1</v>
      </c>
      <c r="AB19" s="420">
        <f>(+AA19*3.14*(Z19/1000)^2)/4</f>
        <v>9.1562399999999995E-3</v>
      </c>
      <c r="AC19" s="172"/>
      <c r="AD19" s="416"/>
      <c r="AE19" s="166"/>
      <c r="AF19" s="166"/>
    </row>
    <row r="20" spans="1:32" s="133" customFormat="1" ht="13.5" customHeight="1">
      <c r="A20" s="421">
        <v>1</v>
      </c>
      <c r="B20" s="422">
        <v>2</v>
      </c>
      <c r="C20" s="423">
        <v>3</v>
      </c>
      <c r="D20" s="422">
        <v>4</v>
      </c>
      <c r="E20" s="423">
        <v>5</v>
      </c>
      <c r="F20" s="1390">
        <v>6</v>
      </c>
      <c r="G20" s="1391"/>
      <c r="H20" s="1392"/>
      <c r="I20" s="1390">
        <v>7</v>
      </c>
      <c r="J20" s="1393"/>
      <c r="K20" s="1394"/>
      <c r="L20" s="424">
        <v>8</v>
      </c>
      <c r="M20" s="423">
        <v>9</v>
      </c>
      <c r="N20" s="423">
        <v>10</v>
      </c>
      <c r="O20" s="423">
        <v>11</v>
      </c>
      <c r="P20" s="423">
        <v>12</v>
      </c>
      <c r="Q20" s="423">
        <v>13</v>
      </c>
      <c r="R20" s="425">
        <v>14</v>
      </c>
      <c r="S20" s="423">
        <v>15</v>
      </c>
      <c r="T20" s="423">
        <v>16</v>
      </c>
      <c r="U20" s="426">
        <v>17</v>
      </c>
      <c r="W20" s="417">
        <v>219</v>
      </c>
      <c r="X20" s="418">
        <v>1</v>
      </c>
      <c r="Y20" s="419">
        <f>(+X20*3.14*(W20/1000)^2)/4</f>
        <v>3.7649385E-2</v>
      </c>
      <c r="Z20" s="418">
        <v>89</v>
      </c>
      <c r="AA20" s="418">
        <v>1</v>
      </c>
      <c r="AB20" s="420">
        <f>(+AA20*3.14*(Z20/1000)^2)/4</f>
        <v>6.2179849999999997E-3</v>
      </c>
      <c r="AC20" s="172"/>
      <c r="AD20" s="416"/>
      <c r="AE20" s="134"/>
      <c r="AF20" s="134">
        <f>60*27</f>
        <v>1620</v>
      </c>
    </row>
    <row r="21" spans="1:32" s="373" customFormat="1" ht="12.75">
      <c r="A21" s="1402">
        <f>1</f>
        <v>1</v>
      </c>
      <c r="B21" s="1404"/>
      <c r="C21" s="1406" t="s">
        <v>194</v>
      </c>
      <c r="D21" s="1408" t="s">
        <v>195</v>
      </c>
      <c r="E21" s="1410"/>
      <c r="F21" s="1412"/>
      <c r="G21" s="1412"/>
      <c r="H21" s="1412"/>
      <c r="I21" s="1400"/>
      <c r="J21" s="1400"/>
      <c r="K21" s="1400"/>
      <c r="L21" s="368"/>
      <c r="M21" s="369"/>
      <c r="N21" s="370"/>
      <c r="O21" s="370"/>
      <c r="P21" s="371"/>
      <c r="Q21" s="372"/>
      <c r="R21" s="1413">
        <v>880</v>
      </c>
      <c r="S21" s="1413">
        <f>R21+R22</f>
        <v>880</v>
      </c>
      <c r="T21" s="1395">
        <f>+S21*E21</f>
        <v>0</v>
      </c>
      <c r="U21" s="1397"/>
    </row>
    <row r="22" spans="1:32" s="373" customFormat="1" ht="12.75">
      <c r="A22" s="1403"/>
      <c r="B22" s="1405"/>
      <c r="C22" s="1407"/>
      <c r="D22" s="1409"/>
      <c r="E22" s="1411"/>
      <c r="F22" s="1399"/>
      <c r="G22" s="1399"/>
      <c r="H22" s="1399"/>
      <c r="I22" s="1400"/>
      <c r="J22" s="1400"/>
      <c r="K22" s="1400"/>
      <c r="L22" s="374"/>
      <c r="M22" s="375"/>
      <c r="N22" s="376"/>
      <c r="O22" s="376"/>
      <c r="P22" s="377"/>
      <c r="Q22" s="378"/>
      <c r="R22" s="1414"/>
      <c r="S22" s="1414"/>
      <c r="T22" s="1396"/>
      <c r="U22" s="1398"/>
    </row>
    <row r="23" spans="1:32" s="391" customFormat="1" ht="12.75" customHeight="1" thickBot="1">
      <c r="A23" s="379"/>
      <c r="B23" s="380"/>
      <c r="C23" s="336" t="s">
        <v>114</v>
      </c>
      <c r="D23" s="381"/>
      <c r="E23" s="382"/>
      <c r="F23" s="383"/>
      <c r="G23" s="384"/>
      <c r="H23" s="383"/>
      <c r="I23" s="383"/>
      <c r="J23" s="384"/>
      <c r="K23" s="383"/>
      <c r="L23" s="385"/>
      <c r="M23" s="386"/>
      <c r="N23" s="387"/>
      <c r="O23" s="388"/>
      <c r="P23" s="385"/>
      <c r="Q23" s="384"/>
      <c r="R23" s="389"/>
      <c r="S23" s="389"/>
      <c r="T23" s="390">
        <f>SUM(T21:T22)</f>
        <v>0</v>
      </c>
      <c r="U23" s="390">
        <f>SUM(U21:U22)</f>
        <v>0</v>
      </c>
    </row>
    <row r="24" spans="1:32" s="405" customFormat="1" ht="15" customHeight="1" thickTop="1" thickBot="1">
      <c r="A24" s="392"/>
      <c r="B24" s="393"/>
      <c r="C24" s="337" t="s">
        <v>118</v>
      </c>
      <c r="D24" s="394"/>
      <c r="E24" s="395"/>
      <c r="F24" s="396"/>
      <c r="G24" s="397"/>
      <c r="H24" s="396"/>
      <c r="I24" s="396"/>
      <c r="J24" s="397"/>
      <c r="K24" s="396"/>
      <c r="L24" s="398"/>
      <c r="M24" s="399"/>
      <c r="N24" s="400"/>
      <c r="O24" s="399"/>
      <c r="P24" s="398"/>
      <c r="Q24" s="397"/>
      <c r="R24" s="401"/>
      <c r="S24" s="401"/>
      <c r="T24" s="402">
        <f>+T23</f>
        <v>0</v>
      </c>
      <c r="U24" s="402">
        <f>+U23</f>
        <v>0</v>
      </c>
      <c r="V24" s="403"/>
      <c r="W24" s="404"/>
      <c r="X24" s="403"/>
      <c r="Y24" s="403"/>
    </row>
    <row r="25" spans="1:32" s="133" customFormat="1" ht="7.5" customHeight="1" thickTop="1">
      <c r="A25" s="138"/>
      <c r="B25" s="139"/>
      <c r="C25" s="140"/>
      <c r="D25" s="141"/>
      <c r="E25" s="142"/>
      <c r="F25" s="152"/>
      <c r="G25" s="153"/>
      <c r="H25" s="152"/>
      <c r="I25" s="152"/>
      <c r="J25" s="153"/>
      <c r="K25" s="152"/>
      <c r="L25" s="261"/>
      <c r="M25" s="143"/>
      <c r="N25" s="144"/>
      <c r="O25" s="142"/>
      <c r="P25" s="152"/>
      <c r="Q25" s="153"/>
      <c r="R25" s="142"/>
      <c r="S25" s="142"/>
      <c r="T25" s="142"/>
      <c r="U25" s="145"/>
    </row>
    <row r="26" spans="1:32" s="133" customFormat="1" ht="16.5" customHeight="1">
      <c r="A26" s="1401" t="s">
        <v>328</v>
      </c>
      <c r="B26" s="1401"/>
      <c r="C26" s="1401"/>
      <c r="D26" s="1401"/>
      <c r="E26" s="1401"/>
      <c r="F26" s="1401"/>
      <c r="G26" s="1401"/>
      <c r="H26" s="1401"/>
      <c r="I26" s="1401"/>
      <c r="J26" s="1401"/>
      <c r="K26" s="1401"/>
      <c r="L26" s="1401"/>
      <c r="M26" s="1401"/>
      <c r="N26" s="1401"/>
      <c r="O26" s="1401"/>
      <c r="P26" s="1401"/>
      <c r="Q26" s="1401"/>
      <c r="R26" s="1401"/>
      <c r="S26" s="1401"/>
      <c r="T26" s="1401"/>
      <c r="U26" s="1401"/>
    </row>
  </sheetData>
  <mergeCells count="51">
    <mergeCell ref="U21:U22"/>
    <mergeCell ref="F22:H22"/>
    <mergeCell ref="I22:K22"/>
    <mergeCell ref="A26:U26"/>
    <mergeCell ref="A21:A22"/>
    <mergeCell ref="B21:B22"/>
    <mergeCell ref="C21:C22"/>
    <mergeCell ref="D21:D22"/>
    <mergeCell ref="E21:E22"/>
    <mergeCell ref="F21:H21"/>
    <mergeCell ref="I21:K21"/>
    <mergeCell ref="R21:R22"/>
    <mergeCell ref="S21:S22"/>
    <mergeCell ref="F20:H20"/>
    <mergeCell ref="I20:K20"/>
    <mergeCell ref="L15:Q15"/>
    <mergeCell ref="R15:R19"/>
    <mergeCell ref="T21:T22"/>
    <mergeCell ref="S15:S19"/>
    <mergeCell ref="T15:T19"/>
    <mergeCell ref="U15:U19"/>
    <mergeCell ref="L16:L19"/>
    <mergeCell ref="M16:M19"/>
    <mergeCell ref="N16:N19"/>
    <mergeCell ref="O16:O19"/>
    <mergeCell ref="P16:P19"/>
    <mergeCell ref="Q16:Q19"/>
    <mergeCell ref="I14:K14"/>
    <mergeCell ref="A15:A19"/>
    <mergeCell ref="B15:B19"/>
    <mergeCell ref="C15:C19"/>
    <mergeCell ref="D15:D19"/>
    <mergeCell ref="E15:E19"/>
    <mergeCell ref="F15:H19"/>
    <mergeCell ref="I15:K19"/>
    <mergeCell ref="E10:G10"/>
    <mergeCell ref="P10:R10"/>
    <mergeCell ref="D11:F11"/>
    <mergeCell ref="N11:P11"/>
    <mergeCell ref="A13:C13"/>
    <mergeCell ref="E13:I13"/>
    <mergeCell ref="J13:L13"/>
    <mergeCell ref="M13:P13"/>
    <mergeCell ref="Q13:S13"/>
    <mergeCell ref="A9:B9"/>
    <mergeCell ref="P9:R9"/>
    <mergeCell ref="A1:C1"/>
    <mergeCell ref="D1:S1"/>
    <mergeCell ref="A2:C2"/>
    <mergeCell ref="E6:R6"/>
    <mergeCell ref="E7:R7"/>
  </mergeCells>
  <printOptions horizontalCentered="1"/>
  <pageMargins left="0" right="0" top="0.98425196850393704" bottom="0.3937007874015748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AY147"/>
  <sheetViews>
    <sheetView showZeros="0" tabSelected="1" view="pageBreakPreview" topLeftCell="A117" zoomScale="130" zoomScaleNormal="115" zoomScaleSheetLayoutView="130" workbookViewId="0">
      <selection activeCell="E68" sqref="E68:E69"/>
    </sheetView>
  </sheetViews>
  <sheetFormatPr defaultColWidth="9.140625" defaultRowHeight="15"/>
  <cols>
    <col min="1" max="1" width="3.42578125" style="146" customWidth="1"/>
    <col min="2" max="2" width="7.5703125" style="146" hidden="1" customWidth="1"/>
    <col min="3" max="3" width="53.7109375" style="331" customWidth="1"/>
    <col min="4" max="4" width="5.85546875" style="137" customWidth="1"/>
    <col min="5" max="5" width="6.28515625" style="150" customWidth="1"/>
    <col min="6" max="7" width="2.140625" style="148" hidden="1" customWidth="1"/>
    <col min="8" max="8" width="2.28515625" style="148" hidden="1" customWidth="1"/>
    <col min="9" max="9" width="1.85546875" style="148" hidden="1" customWidth="1"/>
    <col min="10" max="10" width="2.140625" style="148" hidden="1" customWidth="1"/>
    <col min="11" max="11" width="2.42578125" style="148" hidden="1" customWidth="1"/>
    <col min="12" max="12" width="19.85546875" style="262" hidden="1" customWidth="1"/>
    <col min="13" max="13" width="4.28515625" style="137" hidden="1" customWidth="1"/>
    <col min="14" max="14" width="5.5703125" style="137" hidden="1" customWidth="1"/>
    <col min="15" max="15" width="6.85546875" style="150" hidden="1" customWidth="1"/>
    <col min="16" max="16" width="5.5703125" style="194" hidden="1" customWidth="1"/>
    <col min="17" max="17" width="5.28515625" style="156" hidden="1" customWidth="1"/>
    <col min="18" max="18" width="5.5703125" style="137" hidden="1" customWidth="1"/>
    <col min="19" max="19" width="5.42578125" style="137" hidden="1" customWidth="1"/>
    <col min="20" max="20" width="7.42578125" style="156" hidden="1" customWidth="1"/>
    <col min="21" max="21" width="7.28515625" style="149" hidden="1" customWidth="1"/>
    <col min="22" max="22" width="9.42578125" style="137" customWidth="1"/>
    <col min="23" max="23" width="11.28515625" style="137" customWidth="1"/>
    <col min="24" max="24" width="0" style="137" hidden="1" customWidth="1"/>
    <col min="25" max="25" width="10.42578125" style="137" hidden="1" customWidth="1"/>
    <col min="26" max="26" width="6.28515625" style="137" hidden="1" customWidth="1"/>
    <col min="27" max="27" width="16.28515625" style="137" hidden="1" customWidth="1"/>
    <col min="28" max="28" width="6.140625" style="137" hidden="1" customWidth="1"/>
    <col min="29" max="29" width="7.28515625" style="137" hidden="1" customWidth="1"/>
    <col min="30" max="30" width="6" style="137" hidden="1" customWidth="1"/>
    <col min="31" max="32" width="11.7109375" style="137" hidden="1" customWidth="1"/>
    <col min="33" max="36" width="11.7109375" style="137" customWidth="1"/>
    <col min="37" max="16384" width="9.140625" style="137"/>
  </cols>
  <sheetData>
    <row r="1" spans="1:51" s="99" customFormat="1" ht="54.75" customHeight="1" thickBot="1">
      <c r="A1" s="1431" t="str">
        <f>+'ln 1'!D1</f>
        <v>ՀՀ Գեղարքունիքի մարզի Սևան համայնքի Դդմաշեն բնակավայրի նոր բնակեցված թաղամասի գազաֆիկացում</v>
      </c>
      <c r="B1" s="1431"/>
      <c r="C1" s="1431"/>
      <c r="D1" s="1431"/>
      <c r="E1" s="1431"/>
      <c r="F1" s="1431"/>
      <c r="G1" s="1431"/>
      <c r="H1" s="1431"/>
      <c r="I1" s="1431"/>
      <c r="J1" s="1431"/>
      <c r="K1" s="1431"/>
      <c r="L1" s="1431"/>
      <c r="M1" s="1431"/>
      <c r="N1" s="1431"/>
      <c r="O1" s="1431"/>
      <c r="P1" s="1431"/>
      <c r="Q1" s="1431"/>
      <c r="R1" s="1431"/>
      <c r="S1" s="1431"/>
      <c r="T1" s="1431"/>
      <c r="U1" s="1431"/>
      <c r="V1" s="1431"/>
      <c r="W1" s="1431"/>
      <c r="X1" s="98"/>
      <c r="Y1" s="196"/>
      <c r="Z1" s="200"/>
      <c r="AA1" s="137"/>
      <c r="AB1" s="172"/>
      <c r="AC1" s="172"/>
      <c r="AD1" s="172"/>
      <c r="AE1" s="172"/>
      <c r="AF1" s="172"/>
      <c r="AG1" s="172"/>
      <c r="AH1" s="172"/>
      <c r="AI1" s="201"/>
      <c r="AJ1" s="201"/>
      <c r="AK1" s="201"/>
      <c r="AL1" s="201"/>
      <c r="AM1" s="201"/>
      <c r="AN1" s="197"/>
      <c r="AO1" s="132"/>
      <c r="AP1" s="132"/>
      <c r="AQ1" s="132"/>
      <c r="AR1" s="132"/>
      <c r="AS1" s="132"/>
      <c r="AT1" s="132"/>
      <c r="AU1" s="132"/>
      <c r="AV1" s="132"/>
      <c r="AW1" s="132"/>
      <c r="AX1" s="132"/>
      <c r="AY1" s="132"/>
    </row>
    <row r="2" spans="1:51" s="99" customFormat="1" ht="3" customHeight="1" thickTop="1">
      <c r="A2" s="1444"/>
      <c r="B2" s="1444"/>
      <c r="C2" s="1444"/>
      <c r="D2" s="267"/>
      <c r="E2" s="158"/>
      <c r="F2" s="101"/>
      <c r="G2" s="101"/>
      <c r="H2" s="101"/>
      <c r="I2" s="101"/>
      <c r="J2" s="101"/>
      <c r="K2" s="101"/>
      <c r="L2" s="257"/>
      <c r="M2" s="102"/>
      <c r="P2" s="119"/>
      <c r="Q2" s="119"/>
      <c r="T2" s="154"/>
      <c r="U2" s="97"/>
      <c r="X2" s="98"/>
      <c r="Y2" s="196"/>
      <c r="Z2" s="200"/>
      <c r="AA2" s="137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97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</row>
    <row r="3" spans="1:51" s="99" customFormat="1" ht="15.75">
      <c r="A3" s="104"/>
      <c r="B3" s="104"/>
      <c r="C3" s="105"/>
      <c r="F3" s="106"/>
      <c r="G3" s="106"/>
      <c r="H3" s="106"/>
      <c r="I3" s="106"/>
      <c r="J3" s="106"/>
      <c r="K3" s="106"/>
      <c r="L3" s="258"/>
      <c r="P3" s="119"/>
      <c r="Q3" s="119"/>
      <c r="T3" s="119"/>
      <c r="U3" s="107"/>
      <c r="X3" s="98"/>
      <c r="Y3" s="196"/>
      <c r="Z3" s="200"/>
      <c r="AA3" s="137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97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</row>
    <row r="4" spans="1:51" s="108" customFormat="1" ht="12.75" customHeight="1">
      <c r="A4" s="1451" t="s">
        <v>238</v>
      </c>
      <c r="B4" s="1451"/>
      <c r="C4" s="1451"/>
      <c r="D4" s="1451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329" t="str">
        <f>+C9</f>
        <v>№ 08-24</v>
      </c>
      <c r="X4" s="114"/>
      <c r="Y4" s="196"/>
      <c r="Z4" s="327" t="s">
        <v>137</v>
      </c>
      <c r="AA4" s="137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20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</row>
    <row r="5" spans="1:51" s="99" customFormat="1" ht="2.25" customHeight="1" thickBot="1">
      <c r="A5" s="104"/>
      <c r="B5" s="104"/>
      <c r="C5" s="105"/>
      <c r="F5" s="106"/>
      <c r="G5" s="106"/>
      <c r="H5" s="106"/>
      <c r="I5" s="106"/>
      <c r="J5" s="106"/>
      <c r="K5" s="106"/>
      <c r="L5" s="258"/>
      <c r="P5" s="119"/>
      <c r="Q5" s="119"/>
      <c r="T5" s="119"/>
      <c r="U5" s="107"/>
      <c r="X5" s="98"/>
      <c r="Y5" s="196"/>
      <c r="Z5" s="195"/>
      <c r="AA5" s="137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20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</row>
    <row r="6" spans="1:51" s="99" customFormat="1" ht="13.5" hidden="1" customHeight="1">
      <c r="A6" s="104"/>
      <c r="B6" s="104"/>
      <c r="C6" s="105"/>
      <c r="D6" s="267"/>
      <c r="E6" s="1389" t="s">
        <v>135</v>
      </c>
      <c r="F6" s="1389"/>
      <c r="G6" s="1389"/>
      <c r="H6" s="1389"/>
      <c r="I6" s="1389"/>
      <c r="J6" s="1389"/>
      <c r="K6" s="1389"/>
      <c r="L6" s="1389"/>
      <c r="M6" s="1389"/>
      <c r="N6" s="1389"/>
      <c r="O6" s="1389"/>
      <c r="P6" s="1389"/>
      <c r="Q6" s="1389"/>
      <c r="R6" s="1389"/>
      <c r="T6" s="119"/>
      <c r="U6" s="107"/>
      <c r="X6" s="98"/>
      <c r="Y6" s="196"/>
      <c r="Z6" s="156"/>
      <c r="AA6" s="201"/>
      <c r="AB6" s="199"/>
      <c r="AC6" s="196"/>
      <c r="AD6" s="196"/>
      <c r="AE6" s="196"/>
      <c r="AF6" s="196"/>
      <c r="AG6" s="196"/>
      <c r="AH6" s="196"/>
      <c r="AI6" s="196"/>
      <c r="AJ6" s="196"/>
      <c r="AK6" s="196"/>
      <c r="AL6" s="196"/>
      <c r="AM6" s="196"/>
      <c r="AN6" s="197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</row>
    <row r="7" spans="1:51" s="99" customFormat="1" ht="12" hidden="1" customHeight="1">
      <c r="A7" s="104"/>
      <c r="B7" s="104"/>
      <c r="C7" s="105"/>
      <c r="E7" s="1149" t="s">
        <v>74</v>
      </c>
      <c r="F7" s="1149"/>
      <c r="G7" s="1149"/>
      <c r="H7" s="1149"/>
      <c r="I7" s="1149"/>
      <c r="J7" s="1149"/>
      <c r="K7" s="1149"/>
      <c r="L7" s="1149"/>
      <c r="M7" s="1149"/>
      <c r="N7" s="1149"/>
      <c r="O7" s="1149"/>
      <c r="P7" s="1149"/>
      <c r="Q7" s="1149"/>
      <c r="R7" s="1149"/>
      <c r="T7" s="119"/>
      <c r="U7" s="107"/>
      <c r="X7" s="98"/>
      <c r="Y7" s="196"/>
      <c r="Z7" s="156"/>
      <c r="AA7" s="201"/>
      <c r="AB7" s="199"/>
      <c r="AC7" s="196"/>
      <c r="AD7" s="196"/>
      <c r="AE7" s="196"/>
      <c r="AF7" s="196"/>
      <c r="AG7" s="196"/>
      <c r="AH7" s="196"/>
      <c r="AI7" s="196"/>
      <c r="AJ7" s="196"/>
      <c r="AK7" s="196"/>
      <c r="AL7" s="196"/>
      <c r="AM7" s="196"/>
      <c r="AN7" s="197"/>
      <c r="AO7" s="133"/>
      <c r="AP7" s="133"/>
      <c r="AQ7" s="133"/>
      <c r="AR7" s="133"/>
      <c r="AS7" s="133"/>
      <c r="AT7" s="133"/>
      <c r="AU7" s="133"/>
      <c r="AV7" s="133"/>
      <c r="AW7" s="133"/>
      <c r="AX7" s="133"/>
      <c r="AY7" s="133"/>
    </row>
    <row r="8" spans="1:51" s="99" customFormat="1" ht="0.75" hidden="1" customHeight="1">
      <c r="A8" s="104"/>
      <c r="B8" s="104"/>
      <c r="C8" s="105"/>
      <c r="D8" s="118"/>
      <c r="E8" s="119"/>
      <c r="F8" s="106"/>
      <c r="G8" s="106"/>
      <c r="H8" s="106"/>
      <c r="I8" s="106"/>
      <c r="J8" s="106"/>
      <c r="K8" s="106"/>
      <c r="L8" s="258"/>
      <c r="P8" s="119"/>
      <c r="Q8" s="119"/>
      <c r="R8" s="120"/>
      <c r="T8" s="119"/>
      <c r="U8" s="107"/>
      <c r="X8" s="98"/>
      <c r="Y8" s="196"/>
      <c r="Z8" s="156"/>
      <c r="AA8" s="173"/>
      <c r="AB8" s="173"/>
      <c r="AC8" s="173"/>
      <c r="AD8" s="173"/>
      <c r="AE8" s="173"/>
      <c r="AF8" s="173"/>
      <c r="AG8" s="173"/>
      <c r="AH8" s="173"/>
      <c r="AI8" s="173"/>
      <c r="AJ8" s="173"/>
      <c r="AK8" s="173"/>
      <c r="AL8" s="173"/>
      <c r="AM8" s="173"/>
      <c r="AN8" s="173"/>
      <c r="AO8" s="264"/>
      <c r="AP8" s="264"/>
      <c r="AQ8" s="264"/>
      <c r="AR8" s="264"/>
      <c r="AS8" s="264"/>
      <c r="AT8" s="264"/>
      <c r="AU8" s="264"/>
      <c r="AV8" s="264"/>
      <c r="AW8" s="264"/>
      <c r="AX8" s="264"/>
      <c r="AY8" s="264"/>
    </row>
    <row r="9" spans="1:51" s="99" customFormat="1" ht="15.75" hidden="1">
      <c r="A9" s="1150" t="s">
        <v>75</v>
      </c>
      <c r="B9" s="1150"/>
      <c r="C9" s="105" t="str">
        <f>+'ln 1'!C9</f>
        <v>№ 08-24</v>
      </c>
      <c r="F9" s="106"/>
      <c r="G9" s="106"/>
      <c r="H9" s="106"/>
      <c r="I9" s="106"/>
      <c r="J9" s="106"/>
      <c r="K9" s="106"/>
      <c r="L9" s="258"/>
      <c r="O9" s="267" t="s">
        <v>76</v>
      </c>
      <c r="P9" s="1151" t="e">
        <f>+#REF!</f>
        <v>#REF!</v>
      </c>
      <c r="Q9" s="1151"/>
      <c r="R9" s="1151"/>
      <c r="S9" s="121" t="s">
        <v>20</v>
      </c>
      <c r="T9" s="119"/>
      <c r="U9" s="107"/>
      <c r="V9" s="121"/>
      <c r="W9" s="121"/>
      <c r="X9" s="98"/>
      <c r="Y9" s="196"/>
      <c r="Z9" s="156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264"/>
      <c r="AP9" s="264"/>
      <c r="AQ9" s="264"/>
      <c r="AR9" s="264"/>
      <c r="AS9" s="264"/>
      <c r="AT9" s="264"/>
      <c r="AU9" s="264"/>
      <c r="AV9" s="264"/>
      <c r="AW9" s="264"/>
      <c r="AX9" s="264"/>
      <c r="AY9" s="264"/>
    </row>
    <row r="10" spans="1:51" s="99" customFormat="1" ht="4.5" hidden="1" customHeight="1">
      <c r="A10" s="122"/>
      <c r="B10" s="122"/>
      <c r="C10" s="123"/>
      <c r="D10" s="124"/>
      <c r="E10" s="1152"/>
      <c r="F10" s="1152"/>
      <c r="G10" s="1152"/>
      <c r="H10" s="106"/>
      <c r="I10" s="106"/>
      <c r="J10" s="106"/>
      <c r="K10" s="106"/>
      <c r="L10" s="258"/>
      <c r="O10" s="267"/>
      <c r="P10" s="1151"/>
      <c r="Q10" s="1151"/>
      <c r="R10" s="1151"/>
      <c r="S10" s="121"/>
      <c r="T10" s="106"/>
      <c r="U10" s="125"/>
      <c r="V10" s="121"/>
      <c r="W10" s="121"/>
      <c r="X10" s="98"/>
      <c r="Y10" s="203"/>
      <c r="Z10" s="15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263"/>
      <c r="AP10" s="263"/>
      <c r="AQ10" s="263"/>
      <c r="AR10" s="263"/>
      <c r="AS10" s="263"/>
      <c r="AT10" s="263"/>
      <c r="AU10" s="263"/>
      <c r="AV10" s="263"/>
      <c r="AW10" s="263"/>
      <c r="AX10" s="263"/>
      <c r="AY10" s="263"/>
    </row>
    <row r="11" spans="1:51" s="99" customFormat="1" ht="15.75" hidden="1">
      <c r="A11" s="126" t="s">
        <v>77</v>
      </c>
      <c r="B11" s="126"/>
      <c r="C11" s="127"/>
      <c r="D11" s="1169">
        <f>+'ln 1'!D11:F11</f>
        <v>259494</v>
      </c>
      <c r="E11" s="1169"/>
      <c r="F11" s="1169"/>
      <c r="G11" s="180"/>
      <c r="H11" s="128"/>
      <c r="I11" s="128" t="s">
        <v>78</v>
      </c>
      <c r="J11" s="180"/>
      <c r="K11" s="180"/>
      <c r="L11" s="259" t="s">
        <v>79</v>
      </c>
      <c r="M11" s="181" t="s">
        <v>80</v>
      </c>
      <c r="N11" s="1170">
        <f>+'ln 1'!N11:P11</f>
        <v>1.1671758000000003</v>
      </c>
      <c r="O11" s="1170"/>
      <c r="P11" s="1170"/>
      <c r="Q11" s="128"/>
      <c r="R11" s="182"/>
      <c r="S11" s="130"/>
      <c r="T11" s="128"/>
      <c r="U11" s="129"/>
      <c r="V11" s="130"/>
      <c r="W11" s="130"/>
      <c r="X11" s="130"/>
      <c r="Y11" s="203"/>
      <c r="Z11" s="15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263"/>
      <c r="AP11" s="263"/>
      <c r="AQ11" s="263"/>
      <c r="AR11" s="263"/>
      <c r="AS11" s="263"/>
      <c r="AT11" s="263"/>
      <c r="AU11" s="263"/>
      <c r="AV11" s="263"/>
      <c r="AW11" s="263"/>
      <c r="AX11" s="263"/>
      <c r="AY11" s="263"/>
    </row>
    <row r="12" spans="1:51" s="99" customFormat="1" ht="7.5" hidden="1" customHeight="1">
      <c r="A12" s="126"/>
      <c r="B12" s="126"/>
      <c r="C12" s="131"/>
      <c r="D12" s="183"/>
      <c r="E12" s="184"/>
      <c r="F12" s="185"/>
      <c r="G12" s="186"/>
      <c r="H12" s="187"/>
      <c r="I12" s="187"/>
      <c r="J12" s="186"/>
      <c r="K12" s="186"/>
      <c r="L12" s="259"/>
      <c r="M12" s="130"/>
      <c r="N12" s="188"/>
      <c r="O12" s="130"/>
      <c r="P12" s="128"/>
      <c r="Q12" s="128"/>
      <c r="R12" s="182"/>
      <c r="S12" s="130"/>
      <c r="T12" s="128"/>
      <c r="U12" s="129"/>
      <c r="V12" s="130"/>
      <c r="W12" s="130"/>
      <c r="X12" s="130"/>
      <c r="Y12" s="204"/>
      <c r="Z12" s="156"/>
      <c r="AA12" s="198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202"/>
      <c r="AP12" s="202"/>
      <c r="AQ12" s="202"/>
      <c r="AR12" s="202"/>
      <c r="AS12" s="202"/>
      <c r="AT12" s="202"/>
      <c r="AU12" s="202"/>
      <c r="AV12" s="202"/>
      <c r="AW12" s="202"/>
      <c r="AX12" s="202"/>
      <c r="AY12" s="202"/>
    </row>
    <row r="13" spans="1:51" s="99" customFormat="1" ht="9" hidden="1" customHeight="1">
      <c r="A13" s="1173" t="s">
        <v>81</v>
      </c>
      <c r="B13" s="1174"/>
      <c r="C13" s="1174"/>
      <c r="D13" s="189"/>
      <c r="E13" s="1175" t="s">
        <v>82</v>
      </c>
      <c r="F13" s="1175"/>
      <c r="G13" s="1175"/>
      <c r="H13" s="1175"/>
      <c r="I13" s="1175"/>
      <c r="J13" s="1171">
        <f>+'ln 1'!J13:L13</f>
        <v>2397.17</v>
      </c>
      <c r="K13" s="1171"/>
      <c r="L13" s="1171"/>
      <c r="M13" s="1176" t="s">
        <v>83</v>
      </c>
      <c r="N13" s="1176"/>
      <c r="O13" s="1176"/>
      <c r="P13" s="1176"/>
      <c r="Q13" s="1171">
        <f>+'ln 1'!Q13:S13</f>
        <v>3092.63</v>
      </c>
      <c r="R13" s="1171"/>
      <c r="S13" s="1171"/>
      <c r="T13" s="159"/>
      <c r="U13" s="160"/>
      <c r="V13" s="266"/>
      <c r="W13" s="266"/>
      <c r="X13" s="130"/>
      <c r="Y13" s="204"/>
      <c r="Z13" s="15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202"/>
      <c r="AP13" s="202"/>
      <c r="AQ13" s="202"/>
      <c r="AR13" s="202"/>
      <c r="AS13" s="202"/>
      <c r="AT13" s="202"/>
      <c r="AU13" s="202"/>
      <c r="AV13" s="202"/>
      <c r="AW13" s="202"/>
      <c r="AX13" s="202"/>
      <c r="AY13" s="202"/>
    </row>
    <row r="14" spans="1:51" s="99" customFormat="1" ht="23.25" hidden="1" customHeight="1" thickBot="1">
      <c r="A14" s="161"/>
      <c r="B14" s="161"/>
      <c r="C14" s="131"/>
      <c r="F14" s="106"/>
      <c r="G14" s="106"/>
      <c r="H14" s="106"/>
      <c r="I14" s="1180"/>
      <c r="J14" s="1180"/>
      <c r="K14" s="1180"/>
      <c r="L14" s="258"/>
      <c r="P14" s="119"/>
      <c r="Q14" s="119"/>
      <c r="R14" s="120"/>
      <c r="T14" s="128"/>
      <c r="U14" s="129">
        <f>+'ln 1'!U14</f>
        <v>37.070571428571427</v>
      </c>
      <c r="V14" s="728">
        <f>+AB15*AB16*AB17*AB18*AB19</f>
        <v>1.2010777778999999</v>
      </c>
      <c r="X14" s="162"/>
      <c r="Y14" s="205"/>
      <c r="Z14" s="200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202"/>
      <c r="AP14" s="202"/>
      <c r="AQ14" s="202"/>
      <c r="AR14" s="202"/>
      <c r="AS14" s="202"/>
      <c r="AT14" s="202"/>
      <c r="AU14" s="202"/>
      <c r="AV14" s="202"/>
      <c r="AW14" s="202"/>
      <c r="AX14" s="202"/>
      <c r="AY14" s="202"/>
    </row>
    <row r="15" spans="1:51" s="132" customFormat="1" ht="9" customHeight="1" thickTop="1">
      <c r="A15" s="1445" t="s">
        <v>149</v>
      </c>
      <c r="B15" s="1448" t="s">
        <v>85</v>
      </c>
      <c r="C15" s="1452" t="s">
        <v>150</v>
      </c>
      <c r="D15" s="1435" t="s">
        <v>151</v>
      </c>
      <c r="E15" s="1435" t="s">
        <v>154</v>
      </c>
      <c r="F15" s="1455" t="s">
        <v>89</v>
      </c>
      <c r="G15" s="1456"/>
      <c r="H15" s="1457"/>
      <c r="I15" s="1455" t="s">
        <v>90</v>
      </c>
      <c r="J15" s="1464"/>
      <c r="K15" s="1465"/>
      <c r="L15" s="1472" t="s">
        <v>91</v>
      </c>
      <c r="M15" s="1473"/>
      <c r="N15" s="1473"/>
      <c r="O15" s="1473"/>
      <c r="P15" s="1473"/>
      <c r="Q15" s="1474"/>
      <c r="R15" s="1435" t="s">
        <v>92</v>
      </c>
      <c r="S15" s="1435" t="s">
        <v>93</v>
      </c>
      <c r="T15" s="1435" t="s">
        <v>94</v>
      </c>
      <c r="U15" s="1438" t="s">
        <v>95</v>
      </c>
      <c r="V15" s="1192" t="s">
        <v>152</v>
      </c>
      <c r="W15" s="1432" t="s">
        <v>153</v>
      </c>
      <c r="X15" s="163"/>
      <c r="Y15" s="205"/>
      <c r="Z15" s="328" t="s">
        <v>138</v>
      </c>
      <c r="AA15" s="328"/>
      <c r="AB15" s="275">
        <f>+AD15+1</f>
        <v>1.133</v>
      </c>
      <c r="AC15" s="276">
        <v>0.13300000000000001</v>
      </c>
      <c r="AD15" s="277">
        <f>+AC15*1</f>
        <v>0.13300000000000001</v>
      </c>
      <c r="AE15" s="327"/>
      <c r="AF15" s="173"/>
      <c r="AG15" s="173"/>
      <c r="AH15" s="173"/>
      <c r="AI15" s="173"/>
      <c r="AJ15" s="173"/>
      <c r="AK15" s="173"/>
      <c r="AL15" s="173"/>
      <c r="AM15" s="173"/>
      <c r="AN15" s="173"/>
      <c r="AO15" s="202"/>
      <c r="AP15" s="202"/>
      <c r="AQ15" s="202"/>
      <c r="AR15" s="202"/>
      <c r="AS15" s="202"/>
      <c r="AT15" s="202"/>
      <c r="AU15" s="202"/>
      <c r="AV15" s="202"/>
      <c r="AW15" s="202"/>
      <c r="AX15" s="202"/>
      <c r="AY15" s="202"/>
    </row>
    <row r="16" spans="1:51" s="132" customFormat="1" ht="9" customHeight="1">
      <c r="A16" s="1446"/>
      <c r="B16" s="1449"/>
      <c r="C16" s="1453"/>
      <c r="D16" s="1436"/>
      <c r="E16" s="1436"/>
      <c r="F16" s="1458"/>
      <c r="G16" s="1459"/>
      <c r="H16" s="1460"/>
      <c r="I16" s="1466"/>
      <c r="J16" s="1467"/>
      <c r="K16" s="1468"/>
      <c r="L16" s="1440" t="s">
        <v>104</v>
      </c>
      <c r="M16" s="1443" t="s">
        <v>105</v>
      </c>
      <c r="N16" s="1443" t="s">
        <v>106</v>
      </c>
      <c r="O16" s="1443" t="s">
        <v>107</v>
      </c>
      <c r="P16" s="1443" t="s">
        <v>92</v>
      </c>
      <c r="Q16" s="1443" t="s">
        <v>108</v>
      </c>
      <c r="R16" s="1436"/>
      <c r="S16" s="1436"/>
      <c r="T16" s="1436"/>
      <c r="U16" s="1439"/>
      <c r="V16" s="1193"/>
      <c r="W16" s="1433"/>
      <c r="X16" s="164"/>
      <c r="Y16" s="173"/>
      <c r="Z16" s="328" t="s">
        <v>139</v>
      </c>
      <c r="AA16" s="328"/>
      <c r="AB16" s="275">
        <f>+AD16+1</f>
        <v>1.0149999999999999</v>
      </c>
      <c r="AC16" s="276">
        <f>+'ԱՄՓՈՓ '!B32</f>
        <v>1.4999999999999999E-2</v>
      </c>
      <c r="AD16" s="277">
        <f>+AC16*1</f>
        <v>1.4999999999999999E-2</v>
      </c>
      <c r="AE16" s="327"/>
      <c r="AF16" s="136"/>
      <c r="AG16" s="136"/>
      <c r="AH16" s="136"/>
      <c r="AI16" s="136"/>
      <c r="AJ16" s="136"/>
      <c r="AK16" s="136"/>
      <c r="AL16" s="136"/>
      <c r="AM16" s="136"/>
      <c r="AN16" s="136"/>
      <c r="AO16" s="202"/>
      <c r="AP16" s="202"/>
      <c r="AQ16" s="202"/>
      <c r="AR16" s="202"/>
      <c r="AS16" s="202"/>
      <c r="AT16" s="202"/>
      <c r="AU16" s="202"/>
      <c r="AV16" s="202"/>
      <c r="AW16" s="202"/>
      <c r="AX16" s="202"/>
      <c r="AY16" s="202"/>
    </row>
    <row r="17" spans="1:51" s="132" customFormat="1" ht="22.5" customHeight="1">
      <c r="A17" s="1446"/>
      <c r="B17" s="1449"/>
      <c r="C17" s="1453"/>
      <c r="D17" s="1436"/>
      <c r="E17" s="1436"/>
      <c r="F17" s="1458"/>
      <c r="G17" s="1459"/>
      <c r="H17" s="1460"/>
      <c r="I17" s="1466"/>
      <c r="J17" s="1467"/>
      <c r="K17" s="1468"/>
      <c r="L17" s="1441"/>
      <c r="M17" s="1436"/>
      <c r="N17" s="1436"/>
      <c r="O17" s="1436"/>
      <c r="P17" s="1436"/>
      <c r="Q17" s="1436"/>
      <c r="R17" s="1436"/>
      <c r="S17" s="1436"/>
      <c r="T17" s="1436"/>
      <c r="U17" s="1439"/>
      <c r="V17" s="1193"/>
      <c r="W17" s="1433"/>
      <c r="X17" s="164"/>
      <c r="Y17" s="173"/>
      <c r="Z17" s="328" t="s">
        <v>140</v>
      </c>
      <c r="AA17" s="328"/>
      <c r="AB17" s="275">
        <f>+AD17+1</f>
        <v>1.014</v>
      </c>
      <c r="AC17" s="276">
        <f>+'ԱՄՓՈՓ '!B36</f>
        <v>1.3999999999999999E-2</v>
      </c>
      <c r="AD17" s="277">
        <f>+AC17*1</f>
        <v>1.3999999999999999E-2</v>
      </c>
      <c r="AE17" s="274"/>
      <c r="AF17" s="136"/>
      <c r="AG17" s="136"/>
      <c r="AH17" s="136"/>
      <c r="AI17" s="136"/>
      <c r="AJ17" s="136"/>
      <c r="AK17" s="136"/>
      <c r="AL17" s="136"/>
      <c r="AM17" s="136"/>
      <c r="AN17" s="136"/>
      <c r="AO17" s="202"/>
      <c r="AP17" s="202"/>
      <c r="AQ17" s="202"/>
      <c r="AR17" s="202"/>
      <c r="AS17" s="202"/>
      <c r="AT17" s="202"/>
      <c r="AU17" s="202"/>
      <c r="AV17" s="202"/>
      <c r="AW17" s="202"/>
      <c r="AX17" s="202"/>
      <c r="AY17" s="202"/>
    </row>
    <row r="18" spans="1:51" s="132" customFormat="1" ht="22.5" customHeight="1">
      <c r="A18" s="1446"/>
      <c r="B18" s="1449"/>
      <c r="C18" s="1453"/>
      <c r="D18" s="1436"/>
      <c r="E18" s="1436"/>
      <c r="F18" s="1458"/>
      <c r="G18" s="1459"/>
      <c r="H18" s="1460"/>
      <c r="I18" s="1466"/>
      <c r="J18" s="1467"/>
      <c r="K18" s="1468"/>
      <c r="L18" s="1441"/>
      <c r="M18" s="1436"/>
      <c r="N18" s="1436"/>
      <c r="O18" s="1436"/>
      <c r="P18" s="1436"/>
      <c r="Q18" s="1436"/>
      <c r="R18" s="1436"/>
      <c r="S18" s="1436"/>
      <c r="T18" s="1436"/>
      <c r="U18" s="1439"/>
      <c r="V18" s="1193"/>
      <c r="W18" s="1433"/>
      <c r="X18" s="165"/>
      <c r="Y18" s="136"/>
      <c r="Z18" s="328" t="s">
        <v>141</v>
      </c>
      <c r="AA18" s="328"/>
      <c r="AB18" s="275">
        <f>+AD18+1</f>
        <v>1.03</v>
      </c>
      <c r="AC18" s="276">
        <f>+'ԱՄՓՈՓ '!B47</f>
        <v>0.03</v>
      </c>
      <c r="AD18" s="277">
        <f>+AC18*1</f>
        <v>0.03</v>
      </c>
      <c r="AE18" s="274"/>
      <c r="AF18" s="136"/>
      <c r="AG18" s="136"/>
      <c r="AH18" s="136"/>
      <c r="AI18" s="136"/>
      <c r="AJ18" s="136"/>
      <c r="AK18" s="136"/>
      <c r="AL18" s="136"/>
      <c r="AM18" s="136"/>
      <c r="AN18" s="136"/>
      <c r="AO18" s="256"/>
      <c r="AP18" s="256"/>
      <c r="AQ18" s="256"/>
      <c r="AR18" s="256"/>
      <c r="AS18" s="256"/>
      <c r="AT18" s="256"/>
      <c r="AU18" s="256"/>
      <c r="AV18" s="256"/>
      <c r="AW18" s="256"/>
      <c r="AX18" s="256"/>
      <c r="AY18" s="202"/>
    </row>
    <row r="19" spans="1:51" s="132" customFormat="1" ht="22.5" customHeight="1">
      <c r="A19" s="1447"/>
      <c r="B19" s="1450"/>
      <c r="C19" s="1454"/>
      <c r="D19" s="1437"/>
      <c r="E19" s="1437"/>
      <c r="F19" s="1461"/>
      <c r="G19" s="1462"/>
      <c r="H19" s="1463"/>
      <c r="I19" s="1469"/>
      <c r="J19" s="1470"/>
      <c r="K19" s="1471"/>
      <c r="L19" s="1442"/>
      <c r="M19" s="1437"/>
      <c r="N19" s="1437"/>
      <c r="O19" s="1437"/>
      <c r="P19" s="1437"/>
      <c r="Q19" s="1437"/>
      <c r="R19" s="1437"/>
      <c r="S19" s="1437"/>
      <c r="T19" s="1437"/>
      <c r="U19" s="1439"/>
      <c r="V19" s="1194"/>
      <c r="W19" s="1434"/>
      <c r="X19" s="165"/>
      <c r="Y19" s="136"/>
      <c r="Z19" s="328" t="s">
        <v>142</v>
      </c>
      <c r="AA19" s="328"/>
      <c r="AB19" s="275">
        <f>+AD19+1</f>
        <v>1</v>
      </c>
      <c r="AC19" s="276"/>
      <c r="AD19" s="277">
        <f>+AC19*1</f>
        <v>0</v>
      </c>
      <c r="AE19" s="274"/>
      <c r="AF19" s="136"/>
      <c r="AG19" s="136"/>
      <c r="AH19" s="136"/>
      <c r="AI19" s="136"/>
      <c r="AJ19" s="136"/>
      <c r="AK19" s="136"/>
      <c r="AL19" s="136"/>
      <c r="AM19" s="136"/>
      <c r="AN19" s="136"/>
      <c r="AO19" s="256"/>
      <c r="AP19" s="256"/>
      <c r="AQ19" s="256"/>
      <c r="AR19" s="256"/>
      <c r="AS19" s="256"/>
      <c r="AT19" s="256"/>
      <c r="AU19" s="256"/>
      <c r="AV19" s="256"/>
      <c r="AW19" s="256"/>
      <c r="AX19" s="256"/>
      <c r="AY19" s="202"/>
    </row>
    <row r="20" spans="1:51" s="133" customFormat="1" ht="13.5" customHeight="1">
      <c r="A20" s="167">
        <v>1</v>
      </c>
      <c r="B20" s="269">
        <v>2</v>
      </c>
      <c r="C20" s="168">
        <v>2</v>
      </c>
      <c r="D20" s="269">
        <v>3</v>
      </c>
      <c r="E20" s="168">
        <v>4</v>
      </c>
      <c r="F20" s="1222">
        <v>6</v>
      </c>
      <c r="G20" s="1223"/>
      <c r="H20" s="1224"/>
      <c r="I20" s="1222">
        <v>7</v>
      </c>
      <c r="J20" s="1225"/>
      <c r="K20" s="1226"/>
      <c r="L20" s="169">
        <v>8</v>
      </c>
      <c r="M20" s="168">
        <v>9</v>
      </c>
      <c r="N20" s="168">
        <v>10</v>
      </c>
      <c r="O20" s="168">
        <v>11</v>
      </c>
      <c r="P20" s="168">
        <v>12</v>
      </c>
      <c r="Q20" s="168">
        <v>13</v>
      </c>
      <c r="R20" s="268">
        <v>14</v>
      </c>
      <c r="S20" s="168">
        <v>15</v>
      </c>
      <c r="T20" s="168">
        <v>16</v>
      </c>
      <c r="U20" s="170">
        <v>17</v>
      </c>
      <c r="V20" s="168">
        <v>5</v>
      </c>
      <c r="W20" s="271">
        <v>6</v>
      </c>
      <c r="X20" s="171"/>
      <c r="Y20" s="136"/>
      <c r="AE20" s="274"/>
      <c r="AF20" s="173"/>
      <c r="AG20" s="173"/>
      <c r="AH20" s="173"/>
      <c r="AI20" s="173"/>
      <c r="AJ20" s="173"/>
      <c r="AK20" s="173"/>
      <c r="AL20" s="173"/>
      <c r="AM20" s="173"/>
      <c r="AN20" s="173"/>
      <c r="AO20" s="197"/>
      <c r="AP20" s="197"/>
      <c r="AQ20" s="197"/>
      <c r="AR20" s="197"/>
      <c r="AS20" s="197"/>
      <c r="AT20" s="197"/>
      <c r="AU20" s="197"/>
      <c r="AV20" s="197"/>
      <c r="AW20" s="197"/>
      <c r="AX20" s="197"/>
      <c r="AY20" s="197"/>
    </row>
    <row r="21" spans="1:51" s="202" customFormat="1" ht="12.75" customHeight="1">
      <c r="A21" s="1086">
        <v>1</v>
      </c>
      <c r="B21" s="1114" t="s">
        <v>201</v>
      </c>
      <c r="C21" s="1128" t="s">
        <v>241</v>
      </c>
      <c r="D21" s="1118" t="s">
        <v>112</v>
      </c>
      <c r="E21" s="1118">
        <v>118.4</v>
      </c>
      <c r="F21" s="1127">
        <f>0.001*10.6</f>
        <v>1.06E-2</v>
      </c>
      <c r="G21" s="1127"/>
      <c r="H21" s="1127"/>
      <c r="I21" s="1127">
        <f>0.001*224.4</f>
        <v>0.22440000000000002</v>
      </c>
      <c r="J21" s="1127"/>
      <c r="K21" s="1127"/>
      <c r="L21" s="342"/>
      <c r="M21" s="353"/>
      <c r="N21" s="353"/>
      <c r="O21" s="353"/>
      <c r="P21" s="344"/>
      <c r="Q21" s="354"/>
      <c r="R21" s="1122">
        <f>F22+I22</f>
        <v>0.71939617400000011</v>
      </c>
      <c r="S21" s="1122">
        <f>R21+R22</f>
        <v>0.71939617400000011</v>
      </c>
      <c r="T21" s="1122">
        <f>E21*S21</f>
        <v>85.176507001600015</v>
      </c>
      <c r="U21" s="1112"/>
      <c r="V21" s="209">
        <f t="shared" ref="V21" si="0">+$V$14*S21</f>
        <v>0.86405075809768184</v>
      </c>
      <c r="W21" s="209">
        <f>+V21*E21</f>
        <v>102.30360975876553</v>
      </c>
    </row>
    <row r="22" spans="1:51" s="202" customFormat="1" ht="12.75" customHeight="1">
      <c r="A22" s="1227"/>
      <c r="B22" s="1115"/>
      <c r="C22" s="1129"/>
      <c r="D22" s="1119"/>
      <c r="E22" s="1161"/>
      <c r="F22" s="1127">
        <f>F21*$J$13/1000</f>
        <v>2.5410002000000001E-2</v>
      </c>
      <c r="G22" s="1127"/>
      <c r="H22" s="1127"/>
      <c r="I22" s="1127">
        <f>I21*$Q$13/1000</f>
        <v>0.69398617200000012</v>
      </c>
      <c r="J22" s="1127"/>
      <c r="K22" s="1127"/>
      <c r="L22" s="347"/>
      <c r="M22" s="364"/>
      <c r="N22" s="364"/>
      <c r="O22" s="364"/>
      <c r="P22" s="349"/>
      <c r="Q22" s="365"/>
      <c r="R22" s="1172"/>
      <c r="S22" s="1123"/>
      <c r="T22" s="1123"/>
      <c r="U22" s="1113"/>
      <c r="V22" s="209">
        <f t="shared" ref="V22:V85" si="1">+$V$14*S22</f>
        <v>0</v>
      </c>
      <c r="W22" s="209">
        <f t="shared" ref="W22:W85" si="2">+V22*E22</f>
        <v>0</v>
      </c>
    </row>
    <row r="23" spans="1:51" s="202" customFormat="1" ht="12.75" customHeight="1">
      <c r="A23" s="1086">
        <f>+A21+1</f>
        <v>2</v>
      </c>
      <c r="B23" s="1114" t="s">
        <v>229</v>
      </c>
      <c r="C23" s="1128" t="s">
        <v>244</v>
      </c>
      <c r="D23" s="1118" t="s">
        <v>112</v>
      </c>
      <c r="E23" s="1118">
        <v>3.6</v>
      </c>
      <c r="F23" s="1127">
        <f>0.01*66.4</f>
        <v>0.66400000000000003</v>
      </c>
      <c r="G23" s="1127"/>
      <c r="H23" s="1127"/>
      <c r="I23" s="1127"/>
      <c r="J23" s="1127"/>
      <c r="K23" s="1127"/>
      <c r="L23" s="351"/>
      <c r="M23" s="517"/>
      <c r="N23" s="518"/>
      <c r="O23" s="518"/>
      <c r="P23" s="519"/>
      <c r="Q23" s="352"/>
      <c r="R23" s="1122">
        <f>F24+I24</f>
        <v>1.59172088</v>
      </c>
      <c r="S23" s="1122">
        <f>R23+R24</f>
        <v>1.59172088</v>
      </c>
      <c r="T23" s="1122">
        <f>E23*S23</f>
        <v>5.7301951679999998</v>
      </c>
      <c r="U23" s="783"/>
      <c r="V23" s="209">
        <f t="shared" si="1"/>
        <v>1.9117805775874324</v>
      </c>
      <c r="W23" s="209">
        <f t="shared" si="2"/>
        <v>6.8824100793147567</v>
      </c>
    </row>
    <row r="24" spans="1:51" s="202" customFormat="1" ht="12.75" customHeight="1">
      <c r="A24" s="1087"/>
      <c r="B24" s="1115"/>
      <c r="C24" s="1129"/>
      <c r="D24" s="1119"/>
      <c r="E24" s="1119"/>
      <c r="F24" s="1127">
        <f>F23*$J$13/1000</f>
        <v>1.59172088</v>
      </c>
      <c r="G24" s="1127"/>
      <c r="H24" s="1127"/>
      <c r="I24" s="1130">
        <f>J23*$Q$13/1000</f>
        <v>0</v>
      </c>
      <c r="J24" s="1130"/>
      <c r="K24" s="1130"/>
      <c r="L24" s="347"/>
      <c r="M24" s="521"/>
      <c r="N24" s="348"/>
      <c r="O24" s="348"/>
      <c r="P24" s="349"/>
      <c r="Q24" s="350"/>
      <c r="R24" s="1123"/>
      <c r="S24" s="1123"/>
      <c r="T24" s="1123"/>
      <c r="U24" s="784"/>
      <c r="V24" s="209">
        <f t="shared" si="1"/>
        <v>0</v>
      </c>
      <c r="W24" s="209">
        <f t="shared" si="2"/>
        <v>0</v>
      </c>
    </row>
    <row r="25" spans="1:51" s="346" customFormat="1" ht="12.75" customHeight="1">
      <c r="A25" s="1086">
        <f>+A23+1</f>
        <v>3</v>
      </c>
      <c r="B25" s="1114" t="s">
        <v>147</v>
      </c>
      <c r="C25" s="1116" t="s">
        <v>251</v>
      </c>
      <c r="D25" s="1118" t="s">
        <v>112</v>
      </c>
      <c r="E25" s="1118">
        <v>81.599999999999994</v>
      </c>
      <c r="F25" s="1127">
        <f>0.001*8.13</f>
        <v>8.1300000000000018E-3</v>
      </c>
      <c r="G25" s="1127"/>
      <c r="H25" s="1127"/>
      <c r="I25" s="1127">
        <f>0.001*172.87</f>
        <v>0.17287</v>
      </c>
      <c r="J25" s="1127"/>
      <c r="K25" s="1127"/>
      <c r="L25" s="342"/>
      <c r="M25" s="528"/>
      <c r="N25" s="343"/>
      <c r="O25" s="343"/>
      <c r="P25" s="344"/>
      <c r="Q25" s="345"/>
      <c r="R25" s="1122">
        <f>F26+I26</f>
        <v>0.55411194019999999</v>
      </c>
      <c r="S25" s="1122">
        <f>R25+R26</f>
        <v>0.55411194019999999</v>
      </c>
      <c r="T25" s="1122">
        <f>E25*S25</f>
        <v>45.215534320319996</v>
      </c>
      <c r="U25" s="1112"/>
      <c r="V25" s="209">
        <f t="shared" si="1"/>
        <v>0.66553153784327357</v>
      </c>
      <c r="W25" s="209">
        <f t="shared" si="2"/>
        <v>54.307373488011116</v>
      </c>
    </row>
    <row r="26" spans="1:51" s="346" customFormat="1" ht="12.75" customHeight="1">
      <c r="A26" s="1087"/>
      <c r="B26" s="1115"/>
      <c r="C26" s="1117"/>
      <c r="D26" s="1119"/>
      <c r="E26" s="1119"/>
      <c r="F26" s="1127">
        <f>F25*$J$13/1000</f>
        <v>1.9488992100000005E-2</v>
      </c>
      <c r="G26" s="1127"/>
      <c r="H26" s="1127"/>
      <c r="I26" s="1127">
        <f>I25*$Q$13/1000</f>
        <v>0.5346229481</v>
      </c>
      <c r="J26" s="1127"/>
      <c r="K26" s="1127"/>
      <c r="L26" s="347"/>
      <c r="M26" s="521"/>
      <c r="N26" s="348"/>
      <c r="O26" s="348"/>
      <c r="P26" s="349"/>
      <c r="Q26" s="350"/>
      <c r="R26" s="1123"/>
      <c r="S26" s="1123"/>
      <c r="T26" s="1123"/>
      <c r="U26" s="1113"/>
      <c r="V26" s="209">
        <f t="shared" si="1"/>
        <v>0</v>
      </c>
      <c r="W26" s="209">
        <f t="shared" si="2"/>
        <v>0</v>
      </c>
    </row>
    <row r="27" spans="1:51" s="346" customFormat="1" ht="15" customHeight="1">
      <c r="A27" s="1086">
        <f>+A25+1</f>
        <v>4</v>
      </c>
      <c r="B27" s="1114" t="s">
        <v>126</v>
      </c>
      <c r="C27" s="1128" t="s">
        <v>246</v>
      </c>
      <c r="D27" s="1118" t="s">
        <v>112</v>
      </c>
      <c r="E27" s="1167">
        <v>39.799999999999997</v>
      </c>
      <c r="F27" s="1165">
        <f>0.001*6.53</f>
        <v>6.5300000000000002E-3</v>
      </c>
      <c r="G27" s="1165"/>
      <c r="H27" s="1165"/>
      <c r="I27" s="1166">
        <f>0.001*138.47</f>
        <v>0.13847000000000001</v>
      </c>
      <c r="J27" s="1166"/>
      <c r="K27" s="1166"/>
      <c r="L27" s="356"/>
      <c r="M27" s="523"/>
      <c r="N27" s="357"/>
      <c r="O27" s="357"/>
      <c r="P27" s="357"/>
      <c r="Q27" s="516"/>
      <c r="R27" s="358">
        <f>F28+I28</f>
        <v>0.44388999620000003</v>
      </c>
      <c r="S27" s="1122">
        <f>R27+R28</f>
        <v>2.6438899962000004</v>
      </c>
      <c r="T27" s="1122">
        <f>E27*S27</f>
        <v>105.22682184876001</v>
      </c>
      <c r="U27" s="1124">
        <f>E27*Q28</f>
        <v>87.56</v>
      </c>
      <c r="V27" s="209">
        <f t="shared" si="1"/>
        <v>3.1755175216479357</v>
      </c>
      <c r="W27" s="209">
        <f t="shared" si="2"/>
        <v>126.38559736158783</v>
      </c>
      <c r="AA27" s="524"/>
      <c r="AB27" s="524"/>
      <c r="AC27" s="525"/>
      <c r="AD27" s="525"/>
      <c r="AE27" s="525"/>
      <c r="AF27" s="525"/>
      <c r="AG27" s="525"/>
      <c r="AH27" s="525"/>
      <c r="AI27" s="525"/>
      <c r="AJ27" s="525"/>
      <c r="AK27" s="525"/>
      <c r="AL27" s="525"/>
      <c r="AM27" s="197"/>
      <c r="AN27" s="197"/>
      <c r="AO27" s="197"/>
      <c r="AP27" s="197"/>
      <c r="AQ27" s="197"/>
      <c r="AR27" s="197"/>
      <c r="AS27" s="197"/>
      <c r="AT27" s="197"/>
      <c r="AU27" s="197"/>
    </row>
    <row r="28" spans="1:51" s="346" customFormat="1" ht="27" customHeight="1">
      <c r="A28" s="1087"/>
      <c r="B28" s="1115"/>
      <c r="C28" s="1129"/>
      <c r="D28" s="1119"/>
      <c r="E28" s="1168"/>
      <c r="F28" s="1127">
        <f>F27*$J$13/1000</f>
        <v>1.5653520100000002E-2</v>
      </c>
      <c r="G28" s="1127"/>
      <c r="H28" s="1127"/>
      <c r="I28" s="1127">
        <f>I27*$Q$13/1000</f>
        <v>0.42823647610000004</v>
      </c>
      <c r="J28" s="1127"/>
      <c r="K28" s="1127"/>
      <c r="L28" s="359" t="s">
        <v>124</v>
      </c>
      <c r="M28" s="526" t="s">
        <v>112</v>
      </c>
      <c r="N28" s="360">
        <v>1.1000000000000001</v>
      </c>
      <c r="O28" s="361">
        <f>E27*N28</f>
        <v>43.78</v>
      </c>
      <c r="P28" s="362">
        <v>2</v>
      </c>
      <c r="Q28" s="527">
        <f>N28*P28</f>
        <v>2.2000000000000002</v>
      </c>
      <c r="R28" s="785">
        <f>SUM(Q28:Q28)</f>
        <v>2.2000000000000002</v>
      </c>
      <c r="S28" s="1123"/>
      <c r="T28" s="1123"/>
      <c r="U28" s="1125"/>
      <c r="V28" s="209">
        <f t="shared" si="1"/>
        <v>0</v>
      </c>
      <c r="W28" s="209">
        <f t="shared" si="2"/>
        <v>0</v>
      </c>
      <c r="AA28" s="524"/>
      <c r="AB28" s="524"/>
      <c r="AC28" s="525"/>
      <c r="AD28" s="525"/>
      <c r="AE28" s="525"/>
      <c r="AF28" s="525"/>
      <c r="AG28" s="525"/>
      <c r="AH28" s="525"/>
      <c r="AI28" s="525"/>
      <c r="AJ28" s="525"/>
      <c r="AK28" s="525"/>
      <c r="AL28" s="525"/>
      <c r="AM28" s="197"/>
      <c r="AN28" s="197"/>
      <c r="AO28" s="197"/>
      <c r="AP28" s="197"/>
      <c r="AQ28" s="197"/>
      <c r="AR28" s="197"/>
      <c r="AS28" s="197"/>
      <c r="AT28" s="197"/>
      <c r="AU28" s="197"/>
    </row>
    <row r="29" spans="1:51" s="202" customFormat="1" ht="15" customHeight="1">
      <c r="A29" s="1086">
        <f>+A27+1</f>
        <v>5</v>
      </c>
      <c r="B29" s="1114" t="s">
        <v>121</v>
      </c>
      <c r="C29" s="1116" t="s">
        <v>249</v>
      </c>
      <c r="D29" s="1118" t="s">
        <v>122</v>
      </c>
      <c r="E29" s="1167">
        <f>+E27*1.6</f>
        <v>63.68</v>
      </c>
      <c r="F29" s="1155"/>
      <c r="G29" s="1156"/>
      <c r="H29" s="1157"/>
      <c r="I29" s="1158">
        <v>1.62</v>
      </c>
      <c r="J29" s="1159"/>
      <c r="K29" s="1160"/>
      <c r="L29" s="351"/>
      <c r="M29" s="517"/>
      <c r="N29" s="518"/>
      <c r="O29" s="518"/>
      <c r="P29" s="344"/>
      <c r="Q29" s="515"/>
      <c r="R29" s="1122">
        <f>+F30+I30</f>
        <v>5.010060600000001</v>
      </c>
      <c r="S29" s="1122">
        <f>R29+R30</f>
        <v>5.010060600000001</v>
      </c>
      <c r="T29" s="1122">
        <f>E29:E30*S29</f>
        <v>319.04065900800003</v>
      </c>
      <c r="U29" s="1142"/>
      <c r="V29" s="209">
        <f t="shared" si="1"/>
        <v>6.0174724525923411</v>
      </c>
      <c r="W29" s="209">
        <f t="shared" si="2"/>
        <v>383.19264578108027</v>
      </c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256"/>
      <c r="AN29" s="256"/>
      <c r="AO29" s="256"/>
      <c r="AP29" s="256"/>
      <c r="AQ29" s="256"/>
      <c r="AR29" s="256"/>
      <c r="AS29" s="256"/>
      <c r="AT29" s="256"/>
      <c r="AU29" s="256"/>
    </row>
    <row r="30" spans="1:51" s="202" customFormat="1" ht="16.5" customHeight="1">
      <c r="A30" s="1087"/>
      <c r="B30" s="1115"/>
      <c r="C30" s="1117"/>
      <c r="D30" s="1119"/>
      <c r="E30" s="1168"/>
      <c r="F30" s="1162"/>
      <c r="G30" s="1163"/>
      <c r="H30" s="1164"/>
      <c r="I30" s="1127">
        <f>I29*$Q$13/1000</f>
        <v>5.010060600000001</v>
      </c>
      <c r="J30" s="1127"/>
      <c r="K30" s="1127"/>
      <c r="L30" s="347"/>
      <c r="M30" s="521"/>
      <c r="N30" s="348"/>
      <c r="O30" s="348"/>
      <c r="P30" s="349"/>
      <c r="Q30" s="355"/>
      <c r="R30" s="1123"/>
      <c r="S30" s="1123"/>
      <c r="T30" s="1123"/>
      <c r="U30" s="1143"/>
      <c r="V30" s="209">
        <f t="shared" si="1"/>
        <v>0</v>
      </c>
      <c r="W30" s="209">
        <f t="shared" si="2"/>
        <v>0</v>
      </c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256"/>
      <c r="AN30" s="256"/>
      <c r="AO30" s="256"/>
      <c r="AP30" s="256"/>
      <c r="AQ30" s="256"/>
      <c r="AR30" s="256"/>
      <c r="AS30" s="256"/>
      <c r="AT30" s="256"/>
      <c r="AU30" s="256"/>
    </row>
    <row r="31" spans="1:51" s="197" customFormat="1" ht="12.75" customHeight="1">
      <c r="A31" s="1086">
        <f>+A29+1</f>
        <v>6</v>
      </c>
      <c r="B31" s="1114" t="s">
        <v>190</v>
      </c>
      <c r="C31" s="1116" t="s">
        <v>254</v>
      </c>
      <c r="D31" s="1118" t="s">
        <v>112</v>
      </c>
      <c r="E31" s="1120">
        <v>40.9</v>
      </c>
      <c r="F31" s="1158">
        <f>0.001*9.86</f>
        <v>9.859999999999999E-3</v>
      </c>
      <c r="G31" s="1159"/>
      <c r="H31" s="1160"/>
      <c r="I31" s="1158">
        <f>0.001*210.8</f>
        <v>0.21080000000000002</v>
      </c>
      <c r="J31" s="1159"/>
      <c r="K31" s="1160"/>
      <c r="L31" s="351"/>
      <c r="M31" s="517"/>
      <c r="N31" s="518"/>
      <c r="O31" s="518"/>
      <c r="P31" s="519"/>
      <c r="Q31" s="352"/>
      <c r="R31" s="1122">
        <f>F32+I32</f>
        <v>0.67556250019999997</v>
      </c>
      <c r="S31" s="1122">
        <f>R31+R32</f>
        <v>0.67556250019999997</v>
      </c>
      <c r="T31" s="1122">
        <f>E31*S31</f>
        <v>27.630506258179999</v>
      </c>
      <c r="U31" s="1112">
        <f>E31*Q32</f>
        <v>0</v>
      </c>
      <c r="V31" s="209">
        <f t="shared" si="1"/>
        <v>0.81140310657278425</v>
      </c>
      <c r="W31" s="209">
        <f t="shared" si="2"/>
        <v>33.186387058826874</v>
      </c>
      <c r="X31" s="203"/>
      <c r="AA31" s="529"/>
      <c r="AB31" s="529"/>
      <c r="AC31" s="530"/>
      <c r="AD31" s="530"/>
      <c r="AE31" s="530"/>
      <c r="AF31" s="530"/>
      <c r="AG31" s="530"/>
      <c r="AH31" s="530"/>
      <c r="AI31" s="530"/>
      <c r="AJ31" s="530"/>
      <c r="AK31" s="530"/>
      <c r="AL31" s="530"/>
    </row>
    <row r="32" spans="1:51" s="197" customFormat="1" ht="12.75" customHeight="1">
      <c r="A32" s="1087"/>
      <c r="B32" s="1115"/>
      <c r="C32" s="1117"/>
      <c r="D32" s="1119"/>
      <c r="E32" s="1121"/>
      <c r="F32" s="1277">
        <f>F31*$J$13/1000</f>
        <v>2.3636096199999998E-2</v>
      </c>
      <c r="G32" s="1278"/>
      <c r="H32" s="1279"/>
      <c r="I32" s="1158">
        <f>I31*$Q$13/1000</f>
        <v>0.65192640400000001</v>
      </c>
      <c r="J32" s="1159"/>
      <c r="K32" s="1160"/>
      <c r="L32" s="347"/>
      <c r="M32" s="521"/>
      <c r="N32" s="348"/>
      <c r="O32" s="348"/>
      <c r="P32" s="349"/>
      <c r="Q32" s="350"/>
      <c r="R32" s="1123"/>
      <c r="S32" s="1123"/>
      <c r="T32" s="1123"/>
      <c r="U32" s="1113"/>
      <c r="V32" s="209">
        <f t="shared" si="1"/>
        <v>0</v>
      </c>
      <c r="W32" s="209">
        <f t="shared" si="2"/>
        <v>0</v>
      </c>
      <c r="X32" s="203"/>
      <c r="AA32" s="525"/>
      <c r="AB32" s="525"/>
      <c r="AC32" s="530"/>
      <c r="AD32" s="530"/>
      <c r="AE32" s="530"/>
      <c r="AF32" s="530"/>
      <c r="AG32" s="530"/>
      <c r="AH32" s="530"/>
      <c r="AI32" s="530"/>
      <c r="AJ32" s="530"/>
      <c r="AK32" s="530"/>
      <c r="AL32" s="530"/>
    </row>
    <row r="33" spans="1:38" s="202" customFormat="1" ht="12.75" customHeight="1">
      <c r="A33" s="1086">
        <f>+A31+1</f>
        <v>7</v>
      </c>
      <c r="B33" s="1114" t="s">
        <v>121</v>
      </c>
      <c r="C33" s="1116" t="s">
        <v>257</v>
      </c>
      <c r="D33" s="1118" t="s">
        <v>122</v>
      </c>
      <c r="E33" s="1153">
        <v>73.5</v>
      </c>
      <c r="F33" s="1155"/>
      <c r="G33" s="1156"/>
      <c r="H33" s="1157"/>
      <c r="I33" s="1158">
        <v>0.75</v>
      </c>
      <c r="J33" s="1159"/>
      <c r="K33" s="1160"/>
      <c r="L33" s="351"/>
      <c r="M33" s="517"/>
      <c r="N33" s="518"/>
      <c r="O33" s="518"/>
      <c r="P33" s="344"/>
      <c r="Q33" s="515"/>
      <c r="R33" s="1122">
        <f>+F34+I34</f>
        <v>2.3194724999999998</v>
      </c>
      <c r="S33" s="1122">
        <f>R33+R34</f>
        <v>2.3194724999999998</v>
      </c>
      <c r="T33" s="1122">
        <f>E33:E34*S33</f>
        <v>170.48122874999999</v>
      </c>
      <c r="U33" s="1142"/>
      <c r="V33" s="209">
        <f t="shared" si="1"/>
        <v>2.7858668762001573</v>
      </c>
      <c r="W33" s="209">
        <f t="shared" si="2"/>
        <v>204.76121540071156</v>
      </c>
      <c r="X33" s="533"/>
      <c r="AA33" s="531"/>
      <c r="AB33" s="531"/>
      <c r="AC33" s="531"/>
      <c r="AD33" s="531"/>
      <c r="AE33" s="531"/>
      <c r="AF33" s="531"/>
      <c r="AG33" s="531"/>
      <c r="AH33" s="531"/>
      <c r="AI33" s="534"/>
      <c r="AJ33" s="534"/>
      <c r="AK33" s="534"/>
      <c r="AL33" s="534"/>
    </row>
    <row r="34" spans="1:38" s="202" customFormat="1" ht="12.75" customHeight="1">
      <c r="A34" s="1087"/>
      <c r="B34" s="1115"/>
      <c r="C34" s="1117"/>
      <c r="D34" s="1119"/>
      <c r="E34" s="1154"/>
      <c r="F34" s="1162"/>
      <c r="G34" s="1163"/>
      <c r="H34" s="1164"/>
      <c r="I34" s="1127">
        <f>I33*$Q$13/1000</f>
        <v>2.3194724999999998</v>
      </c>
      <c r="J34" s="1127"/>
      <c r="K34" s="1127"/>
      <c r="L34" s="347"/>
      <c r="M34" s="521"/>
      <c r="N34" s="348"/>
      <c r="O34" s="348"/>
      <c r="P34" s="349"/>
      <c r="Q34" s="355"/>
      <c r="R34" s="1123"/>
      <c r="S34" s="1123"/>
      <c r="T34" s="1123"/>
      <c r="U34" s="1143"/>
      <c r="V34" s="209">
        <f t="shared" si="1"/>
        <v>0</v>
      </c>
      <c r="W34" s="209">
        <f t="shared" si="2"/>
        <v>0</v>
      </c>
      <c r="X34" s="533"/>
      <c r="AA34" s="531"/>
      <c r="AB34" s="531"/>
      <c r="AC34" s="531"/>
      <c r="AD34" s="531"/>
      <c r="AE34" s="531"/>
      <c r="AF34" s="531"/>
      <c r="AG34" s="531"/>
      <c r="AH34" s="531"/>
      <c r="AI34" s="534"/>
      <c r="AJ34" s="534"/>
      <c r="AK34" s="534"/>
      <c r="AL34" s="534"/>
    </row>
    <row r="35" spans="1:38" s="197" customFormat="1" ht="12.75" customHeight="1">
      <c r="A35" s="1086">
        <f>+A33+1</f>
        <v>8</v>
      </c>
      <c r="B35" s="1114" t="s">
        <v>191</v>
      </c>
      <c r="C35" s="1181" t="s">
        <v>192</v>
      </c>
      <c r="D35" s="1118" t="s">
        <v>112</v>
      </c>
      <c r="E35" s="1120">
        <v>30.6</v>
      </c>
      <c r="F35" s="1158"/>
      <c r="G35" s="1159"/>
      <c r="H35" s="1160"/>
      <c r="I35" s="1127">
        <f>4.76/100</f>
        <v>4.7599999999999996E-2</v>
      </c>
      <c r="J35" s="1127"/>
      <c r="K35" s="1127"/>
      <c r="L35" s="342"/>
      <c r="M35" s="517"/>
      <c r="N35" s="518"/>
      <c r="O35" s="518"/>
      <c r="P35" s="519"/>
      <c r="Q35" s="536"/>
      <c r="R35" s="1122">
        <f>F36+I36</f>
        <v>0.14720918799999999</v>
      </c>
      <c r="S35" s="1122">
        <f>R35+R36</f>
        <v>0.14720918799999999</v>
      </c>
      <c r="T35" s="1122">
        <f>E35*S35</f>
        <v>4.5046011528000003</v>
      </c>
      <c r="U35" s="1282"/>
      <c r="V35" s="209">
        <f t="shared" si="1"/>
        <v>0.17680968440950331</v>
      </c>
      <c r="W35" s="209">
        <f t="shared" si="2"/>
        <v>5.4103763429308014</v>
      </c>
      <c r="X35" s="205"/>
      <c r="AA35" s="535"/>
      <c r="AB35" s="535"/>
      <c r="AC35" s="535"/>
    </row>
    <row r="36" spans="1:38" s="197" customFormat="1" ht="12.75" customHeight="1">
      <c r="A36" s="1087"/>
      <c r="B36" s="1115"/>
      <c r="C36" s="1182"/>
      <c r="D36" s="1119"/>
      <c r="E36" s="1121"/>
      <c r="F36" s="1277"/>
      <c r="G36" s="1278"/>
      <c r="H36" s="1279"/>
      <c r="I36" s="1158">
        <f>I35*$Q$13/1000</f>
        <v>0.14720918799999999</v>
      </c>
      <c r="J36" s="1159"/>
      <c r="K36" s="1160"/>
      <c r="L36" s="347"/>
      <c r="M36" s="521"/>
      <c r="N36" s="348"/>
      <c r="O36" s="348"/>
      <c r="P36" s="349"/>
      <c r="Q36" s="363"/>
      <c r="R36" s="1123"/>
      <c r="S36" s="1123"/>
      <c r="T36" s="1123"/>
      <c r="U36" s="1283"/>
      <c r="V36" s="209">
        <f t="shared" si="1"/>
        <v>0</v>
      </c>
      <c r="W36" s="209">
        <f t="shared" si="2"/>
        <v>0</v>
      </c>
      <c r="X36" s="205"/>
    </row>
    <row r="37" spans="1:38" s="538" customFormat="1" ht="14.25" customHeight="1">
      <c r="A37" s="1240">
        <f>+A35+1</f>
        <v>9</v>
      </c>
      <c r="B37" s="1241" t="s">
        <v>203</v>
      </c>
      <c r="C37" s="1242" t="s">
        <v>259</v>
      </c>
      <c r="D37" s="1243" t="s">
        <v>127</v>
      </c>
      <c r="E37" s="1245">
        <v>2</v>
      </c>
      <c r="F37" s="1088">
        <v>21.94</v>
      </c>
      <c r="G37" s="1089"/>
      <c r="H37" s="1090"/>
      <c r="I37" s="1088">
        <v>44.91</v>
      </c>
      <c r="J37" s="1089"/>
      <c r="K37" s="1090"/>
      <c r="L37" s="500"/>
      <c r="M37" s="523"/>
      <c r="N37" s="357"/>
      <c r="O37" s="357"/>
      <c r="P37" s="357"/>
      <c r="Q37" s="516"/>
      <c r="R37" s="537">
        <f>F38+I38</f>
        <v>2.4781676999999998</v>
      </c>
      <c r="S37" s="1091">
        <f>R37+R38</f>
        <v>24.849037200000009</v>
      </c>
      <c r="T37" s="1236">
        <f>E37*S37</f>
        <v>49.698074400000017</v>
      </c>
      <c r="U37" s="1251">
        <f>E37*R38</f>
        <v>44.741739000000017</v>
      </c>
      <c r="V37" s="209">
        <f t="shared" si="1"/>
        <v>29.845626383130448</v>
      </c>
      <c r="W37" s="209">
        <f t="shared" si="2"/>
        <v>59.691252766260895</v>
      </c>
    </row>
    <row r="38" spans="1:38" s="538" customFormat="1" ht="14.25" customHeight="1">
      <c r="A38" s="1240"/>
      <c r="B38" s="1241"/>
      <c r="C38" s="1242"/>
      <c r="D38" s="1244"/>
      <c r="E38" s="1246"/>
      <c r="F38" s="1238">
        <f>F37*$U$14/1000</f>
        <v>0.81332833714285713</v>
      </c>
      <c r="G38" s="1239"/>
      <c r="H38" s="1236"/>
      <c r="I38" s="1238">
        <f>I37*$U$14/1000</f>
        <v>1.6648393628571425</v>
      </c>
      <c r="J38" s="1239"/>
      <c r="K38" s="1236"/>
      <c r="L38" s="539" t="s">
        <v>202</v>
      </c>
      <c r="M38" s="540" t="s">
        <v>127</v>
      </c>
      <c r="N38" s="541">
        <v>1</v>
      </c>
      <c r="O38" s="542">
        <f>E37*N38</f>
        <v>2</v>
      </c>
      <c r="P38" s="543">
        <f>23/1.2</f>
        <v>19.166666666666668</v>
      </c>
      <c r="Q38" s="544">
        <f>N38*P38*$N$11</f>
        <v>22.370869500000008</v>
      </c>
      <c r="R38" s="782">
        <f>SUM(Q38:Q38)</f>
        <v>22.370869500000008</v>
      </c>
      <c r="S38" s="1092"/>
      <c r="T38" s="1237"/>
      <c r="U38" s="1252"/>
      <c r="V38" s="209">
        <f t="shared" si="1"/>
        <v>0</v>
      </c>
      <c r="W38" s="209">
        <f t="shared" si="2"/>
        <v>0</v>
      </c>
    </row>
    <row r="39" spans="1:38" s="554" customFormat="1" ht="12.75" customHeight="1">
      <c r="A39" s="883">
        <f>+A37+1</f>
        <v>10</v>
      </c>
      <c r="B39" s="1097" t="s">
        <v>204</v>
      </c>
      <c r="C39" s="1099" t="s">
        <v>264</v>
      </c>
      <c r="D39" s="1101" t="s">
        <v>120</v>
      </c>
      <c r="E39" s="1103">
        <v>175</v>
      </c>
      <c r="F39" s="894">
        <v>9.0299999999999991E-2</v>
      </c>
      <c r="G39" s="895"/>
      <c r="H39" s="896"/>
      <c r="I39" s="894">
        <v>2.92E-2</v>
      </c>
      <c r="J39" s="895"/>
      <c r="K39" s="896"/>
      <c r="L39" s="550"/>
      <c r="M39" s="551"/>
      <c r="N39" s="552"/>
      <c r="O39" s="552"/>
      <c r="P39" s="552"/>
      <c r="Q39" s="773"/>
      <c r="R39" s="553">
        <f>F40+I40</f>
        <v>4.4299332857142852E-3</v>
      </c>
      <c r="S39" s="1018">
        <f>R39+R40</f>
        <v>2.1771276849857149</v>
      </c>
      <c r="T39" s="1018">
        <f>E39*S39</f>
        <v>380.99734487250009</v>
      </c>
      <c r="U39" s="1253">
        <f>E39*R40</f>
        <v>380.22210654750006</v>
      </c>
      <c r="V39" s="209">
        <f t="shared" si="1"/>
        <v>2.6148996820872132</v>
      </c>
      <c r="W39" s="209">
        <f t="shared" si="2"/>
        <v>457.60744436526232</v>
      </c>
    </row>
    <row r="40" spans="1:38" s="554" customFormat="1" ht="28.5" customHeight="1">
      <c r="A40" s="884"/>
      <c r="B40" s="1098"/>
      <c r="C40" s="1100"/>
      <c r="D40" s="1102"/>
      <c r="E40" s="1104"/>
      <c r="F40" s="1255">
        <f>F39*$U$14/1000</f>
        <v>3.3474725999999995E-3</v>
      </c>
      <c r="G40" s="1256"/>
      <c r="H40" s="1257"/>
      <c r="I40" s="1258">
        <f>I39*$U$14/1000</f>
        <v>1.0824606857142856E-3</v>
      </c>
      <c r="J40" s="1259"/>
      <c r="K40" s="1260"/>
      <c r="L40" s="555" t="s">
        <v>265</v>
      </c>
      <c r="M40" s="556" t="s">
        <v>120</v>
      </c>
      <c r="N40" s="557">
        <v>1.02</v>
      </c>
      <c r="O40" s="558">
        <f>E39*N40</f>
        <v>178.5</v>
      </c>
      <c r="P40" s="559">
        <v>1.825</v>
      </c>
      <c r="Q40" s="560">
        <f>N40*P40*$N$11</f>
        <v>2.1726977517000003</v>
      </c>
      <c r="R40" s="779">
        <f>SUM(Q40:Q40)</f>
        <v>2.1726977517000003</v>
      </c>
      <c r="S40" s="1019"/>
      <c r="T40" s="1019"/>
      <c r="U40" s="1254"/>
      <c r="V40" s="209">
        <f t="shared" si="1"/>
        <v>0</v>
      </c>
      <c r="W40" s="209">
        <f t="shared" si="2"/>
        <v>0</v>
      </c>
    </row>
    <row r="41" spans="1:38" s="532" customFormat="1" ht="13.5" customHeight="1">
      <c r="A41" s="1093">
        <f>+A39+1</f>
        <v>11</v>
      </c>
      <c r="B41" s="1095" t="s">
        <v>207</v>
      </c>
      <c r="C41" s="1105" t="s">
        <v>261</v>
      </c>
      <c r="D41" s="1101" t="s">
        <v>127</v>
      </c>
      <c r="E41" s="1107">
        <v>14</v>
      </c>
      <c r="F41" s="1109">
        <v>12.85</v>
      </c>
      <c r="G41" s="1110"/>
      <c r="H41" s="1111"/>
      <c r="I41" s="1109">
        <v>15.88</v>
      </c>
      <c r="J41" s="1110"/>
      <c r="K41" s="1111"/>
      <c r="L41" s="351"/>
      <c r="M41" s="517"/>
      <c r="N41" s="518"/>
      <c r="O41" s="518"/>
      <c r="P41" s="344"/>
      <c r="Q41" s="515"/>
      <c r="R41" s="1018">
        <f>F42+I42</f>
        <v>1.0650375171428572</v>
      </c>
      <c r="S41" s="1018">
        <f>R41+R42</f>
        <v>1.0650375171428572</v>
      </c>
      <c r="T41" s="1018">
        <f>E41*S41</f>
        <v>14.910525240000002</v>
      </c>
      <c r="U41" s="546"/>
      <c r="V41" s="209">
        <f t="shared" si="1"/>
        <v>1.2791928944700761</v>
      </c>
      <c r="W41" s="209">
        <f t="shared" si="2"/>
        <v>17.908700522581064</v>
      </c>
    </row>
    <row r="42" spans="1:38" s="532" customFormat="1" ht="13.5">
      <c r="A42" s="1094"/>
      <c r="B42" s="1096"/>
      <c r="C42" s="1106"/>
      <c r="D42" s="1102"/>
      <c r="E42" s="1108"/>
      <c r="F42" s="1024">
        <f>F41*$U$14/1000</f>
        <v>0.4763568428571428</v>
      </c>
      <c r="G42" s="1025"/>
      <c r="H42" s="1026"/>
      <c r="I42" s="1024">
        <f>I41*$U$14/1000</f>
        <v>0.58868067428571436</v>
      </c>
      <c r="J42" s="1025"/>
      <c r="K42" s="1026"/>
      <c r="L42" s="347"/>
      <c r="M42" s="521"/>
      <c r="N42" s="348"/>
      <c r="O42" s="348"/>
      <c r="P42" s="349"/>
      <c r="Q42" s="355"/>
      <c r="R42" s="1019"/>
      <c r="S42" s="1247"/>
      <c r="T42" s="1247"/>
      <c r="U42" s="547"/>
      <c r="V42" s="209">
        <f t="shared" si="1"/>
        <v>0</v>
      </c>
      <c r="W42" s="209">
        <f t="shared" si="2"/>
        <v>0</v>
      </c>
    </row>
    <row r="43" spans="1:38" s="532" customFormat="1" ht="21" customHeight="1">
      <c r="A43" s="1093">
        <f>+A41+1</f>
        <v>12</v>
      </c>
      <c r="B43" s="1097" t="s">
        <v>203</v>
      </c>
      <c r="C43" s="1137" t="s">
        <v>267</v>
      </c>
      <c r="D43" s="1101" t="s">
        <v>127</v>
      </c>
      <c r="E43" s="1107">
        <v>7</v>
      </c>
      <c r="F43" s="1109">
        <v>21.94</v>
      </c>
      <c r="G43" s="1110"/>
      <c r="H43" s="1111"/>
      <c r="I43" s="1109">
        <v>44.91</v>
      </c>
      <c r="J43" s="1110"/>
      <c r="K43" s="1111"/>
      <c r="L43" s="561"/>
      <c r="M43" s="562"/>
      <c r="N43" s="563"/>
      <c r="O43" s="563"/>
      <c r="P43" s="563"/>
      <c r="Q43" s="765"/>
      <c r="R43" s="553">
        <f>F44+I44</f>
        <v>2.4781676999999998</v>
      </c>
      <c r="S43" s="1018">
        <f>R43+R44</f>
        <v>6.9241348515000016</v>
      </c>
      <c r="T43" s="1018">
        <f>E43*S43</f>
        <v>48.468943960500013</v>
      </c>
      <c r="U43" s="1030">
        <f t="shared" ref="U43" si="3">+R44*E43</f>
        <v>31.121770060500012</v>
      </c>
      <c r="V43" s="209">
        <f t="shared" si="1"/>
        <v>8.3164245013195686</v>
      </c>
      <c r="W43" s="209">
        <f t="shared" si="2"/>
        <v>58.214971509236982</v>
      </c>
    </row>
    <row r="44" spans="1:38" s="532" customFormat="1" ht="21" customHeight="1">
      <c r="A44" s="1094"/>
      <c r="B44" s="1098"/>
      <c r="C44" s="1138"/>
      <c r="D44" s="1102"/>
      <c r="E44" s="1108"/>
      <c r="F44" s="1024">
        <f>F43*$U$14/1000</f>
        <v>0.81332833714285713</v>
      </c>
      <c r="G44" s="1025"/>
      <c r="H44" s="1026"/>
      <c r="I44" s="1024">
        <f>I43*$U$14/1000</f>
        <v>1.6648393628571425</v>
      </c>
      <c r="J44" s="1025"/>
      <c r="K44" s="1026"/>
      <c r="L44" s="555" t="s">
        <v>208</v>
      </c>
      <c r="M44" s="556" t="s">
        <v>127</v>
      </c>
      <c r="N44" s="565">
        <v>1</v>
      </c>
      <c r="O44" s="558">
        <f>E43*N44</f>
        <v>7</v>
      </c>
      <c r="P44" s="566">
        <f>4.571/1.2</f>
        <v>3.8091666666666666</v>
      </c>
      <c r="Q44" s="560">
        <f>N44*P44*$N$11</f>
        <v>4.4459671515000014</v>
      </c>
      <c r="R44" s="779">
        <f>SUM(Q44:Q44)</f>
        <v>4.4459671515000014</v>
      </c>
      <c r="S44" s="1019"/>
      <c r="T44" s="1019"/>
      <c r="U44" s="1067"/>
      <c r="V44" s="209">
        <f t="shared" si="1"/>
        <v>0</v>
      </c>
      <c r="W44" s="209">
        <f t="shared" si="2"/>
        <v>0</v>
      </c>
    </row>
    <row r="45" spans="1:38" s="554" customFormat="1" ht="12.75" customHeight="1">
      <c r="A45" s="1228">
        <f>+A43+1</f>
        <v>13</v>
      </c>
      <c r="B45" s="1230" t="s">
        <v>205</v>
      </c>
      <c r="C45" s="1137" t="s">
        <v>269</v>
      </c>
      <c r="D45" s="1232" t="s">
        <v>127</v>
      </c>
      <c r="E45" s="1234">
        <v>14</v>
      </c>
      <c r="F45" s="1248">
        <v>0.77</v>
      </c>
      <c r="G45" s="1249"/>
      <c r="H45" s="1250"/>
      <c r="I45" s="1248">
        <v>2.72</v>
      </c>
      <c r="J45" s="1249"/>
      <c r="K45" s="1250"/>
      <c r="L45" s="351"/>
      <c r="M45" s="517"/>
      <c r="N45" s="518"/>
      <c r="O45" s="518"/>
      <c r="P45" s="344"/>
      <c r="Q45" s="515"/>
      <c r="R45" s="567">
        <f>F46+I46</f>
        <v>0.12937629428571429</v>
      </c>
      <c r="S45" s="1273">
        <f>R45+R46</f>
        <v>0.12937629428571429</v>
      </c>
      <c r="T45" s="1273">
        <f>E45*S45</f>
        <v>1.81126812</v>
      </c>
      <c r="U45" s="1275">
        <f>E45*R46</f>
        <v>0</v>
      </c>
      <c r="V45" s="209">
        <f t="shared" si="1"/>
        <v>0.15539099205362217</v>
      </c>
      <c r="W45" s="209">
        <f t="shared" si="2"/>
        <v>2.1754738887507106</v>
      </c>
    </row>
    <row r="46" spans="1:38" s="554" customFormat="1" ht="12.75">
      <c r="A46" s="1229"/>
      <c r="B46" s="1231"/>
      <c r="C46" s="1138"/>
      <c r="D46" s="1233"/>
      <c r="E46" s="1235"/>
      <c r="F46" s="1261">
        <f>F45*$U$14/1000</f>
        <v>2.8544339999999998E-2</v>
      </c>
      <c r="G46" s="1262"/>
      <c r="H46" s="1263"/>
      <c r="I46" s="1264">
        <f>I45*$U$14/1000</f>
        <v>0.10083195428571429</v>
      </c>
      <c r="J46" s="1265"/>
      <c r="K46" s="1266"/>
      <c r="L46" s="347"/>
      <c r="M46" s="521"/>
      <c r="N46" s="348"/>
      <c r="O46" s="348"/>
      <c r="P46" s="349"/>
      <c r="Q46" s="355"/>
      <c r="R46" s="786">
        <f>SUM(Q46:Q46)</f>
        <v>0</v>
      </c>
      <c r="S46" s="1274"/>
      <c r="T46" s="1274"/>
      <c r="U46" s="1276"/>
      <c r="V46" s="209">
        <f t="shared" si="1"/>
        <v>0</v>
      </c>
      <c r="W46" s="209">
        <f t="shared" si="2"/>
        <v>0</v>
      </c>
    </row>
    <row r="47" spans="1:38" s="532" customFormat="1" ht="13.5" customHeight="1">
      <c r="A47" s="1093">
        <f>+A45+1</f>
        <v>14</v>
      </c>
      <c r="B47" s="1095" t="s">
        <v>206</v>
      </c>
      <c r="C47" s="1137" t="s">
        <v>271</v>
      </c>
      <c r="D47" s="1101" t="s">
        <v>127</v>
      </c>
      <c r="E47" s="1107">
        <v>14</v>
      </c>
      <c r="F47" s="1109">
        <v>2.89</v>
      </c>
      <c r="G47" s="1110"/>
      <c r="H47" s="1111"/>
      <c r="I47" s="1109">
        <v>7.28</v>
      </c>
      <c r="J47" s="1110"/>
      <c r="K47" s="1111"/>
      <c r="L47" s="351"/>
      <c r="M47" s="517"/>
      <c r="N47" s="518"/>
      <c r="O47" s="518"/>
      <c r="P47" s="344"/>
      <c r="Q47" s="515"/>
      <c r="R47" s="1018">
        <f>F48+I48</f>
        <v>0.37700771142857142</v>
      </c>
      <c r="S47" s="1018">
        <f>R47+R48</f>
        <v>0.37700771142857142</v>
      </c>
      <c r="T47" s="1018">
        <f>E47*S47</f>
        <v>5.2781079599999998</v>
      </c>
      <c r="U47" s="1280"/>
      <c r="V47" s="209">
        <f t="shared" si="1"/>
        <v>0.45281558429379298</v>
      </c>
      <c r="W47" s="209">
        <f t="shared" si="2"/>
        <v>6.3394181801131015</v>
      </c>
    </row>
    <row r="48" spans="1:38" s="532" customFormat="1" ht="12.75">
      <c r="A48" s="1094"/>
      <c r="B48" s="1096"/>
      <c r="C48" s="1138"/>
      <c r="D48" s="1102"/>
      <c r="E48" s="1108"/>
      <c r="F48" s="1024">
        <f>F47*$U$14/1000</f>
        <v>0.10713395142857142</v>
      </c>
      <c r="G48" s="1025"/>
      <c r="H48" s="1026"/>
      <c r="I48" s="1024">
        <f>I47*$U$14/1000</f>
        <v>0.26987376000000002</v>
      </c>
      <c r="J48" s="1025"/>
      <c r="K48" s="1026"/>
      <c r="L48" s="347"/>
      <c r="M48" s="521"/>
      <c r="N48" s="348"/>
      <c r="O48" s="348"/>
      <c r="P48" s="349"/>
      <c r="Q48" s="355"/>
      <c r="R48" s="1019"/>
      <c r="S48" s="1247"/>
      <c r="T48" s="1247"/>
      <c r="U48" s="1281"/>
      <c r="V48" s="209">
        <f t="shared" si="1"/>
        <v>0</v>
      </c>
      <c r="W48" s="209">
        <f t="shared" si="2"/>
        <v>0</v>
      </c>
    </row>
    <row r="49" spans="1:39" s="173" customFormat="1" ht="15" customHeight="1">
      <c r="A49" s="1049">
        <f>+A47+1</f>
        <v>15</v>
      </c>
      <c r="B49" s="976" t="s">
        <v>211</v>
      </c>
      <c r="C49" s="1083" t="s">
        <v>276</v>
      </c>
      <c r="D49" s="979" t="s">
        <v>113</v>
      </c>
      <c r="E49" s="980">
        <v>4</v>
      </c>
      <c r="F49" s="993">
        <v>0.27</v>
      </c>
      <c r="G49" s="994"/>
      <c r="H49" s="995"/>
      <c r="I49" s="993">
        <v>0.17</v>
      </c>
      <c r="J49" s="994"/>
      <c r="K49" s="995"/>
      <c r="L49" s="484"/>
      <c r="M49" s="583"/>
      <c r="N49" s="511"/>
      <c r="O49" s="511"/>
      <c r="P49" s="584"/>
      <c r="Q49" s="513"/>
      <c r="R49" s="767">
        <f>F50+I50</f>
        <v>1.1729829999999999</v>
      </c>
      <c r="S49" s="932">
        <f>R49+R50</f>
        <v>4.5986439730000015</v>
      </c>
      <c r="T49" s="932">
        <f>E49*S49</f>
        <v>18.394575892000006</v>
      </c>
      <c r="U49" s="1052">
        <f>E49*R50</f>
        <v>13.702643892000005</v>
      </c>
      <c r="V49" s="209">
        <f t="shared" si="1"/>
        <v>5.523329084444069</v>
      </c>
      <c r="W49" s="209">
        <f t="shared" si="2"/>
        <v>22.093316337776276</v>
      </c>
      <c r="X49" s="483"/>
      <c r="Y49" s="584"/>
      <c r="Z49" s="136"/>
      <c r="AA49" s="136"/>
      <c r="AB49" s="136"/>
      <c r="AC49" s="136"/>
      <c r="AD49" s="136"/>
      <c r="AE49" s="136"/>
      <c r="AF49" s="136"/>
      <c r="AG49" s="136"/>
      <c r="AH49" s="136"/>
      <c r="AI49" s="136"/>
      <c r="AJ49" s="136"/>
      <c r="AK49" s="136"/>
      <c r="AL49" s="136"/>
      <c r="AM49" s="136"/>
    </row>
    <row r="50" spans="1:39" s="173" customFormat="1" ht="23.25" customHeight="1">
      <c r="A50" s="921"/>
      <c r="B50" s="923"/>
      <c r="C50" s="1085"/>
      <c r="D50" s="927"/>
      <c r="E50" s="981"/>
      <c r="F50" s="993">
        <f>F49*$J$13/1000</f>
        <v>0.64723589999999998</v>
      </c>
      <c r="G50" s="994"/>
      <c r="H50" s="995"/>
      <c r="I50" s="993">
        <f>I49*$Q$13/1000</f>
        <v>0.52574710000000002</v>
      </c>
      <c r="J50" s="994"/>
      <c r="K50" s="995"/>
      <c r="L50" s="485" t="s">
        <v>213</v>
      </c>
      <c r="M50" s="585" t="s">
        <v>113</v>
      </c>
      <c r="N50" s="339">
        <v>1</v>
      </c>
      <c r="O50" s="340">
        <f>E49*N50</f>
        <v>4</v>
      </c>
      <c r="P50" s="586">
        <v>2.9350000000000001</v>
      </c>
      <c r="Q50" s="341">
        <f>N50*P50*$N$11</f>
        <v>3.4256609730000012</v>
      </c>
      <c r="R50" s="768">
        <f>SUM(Q50:Q50)</f>
        <v>3.4256609730000012</v>
      </c>
      <c r="S50" s="931"/>
      <c r="T50" s="931"/>
      <c r="U50" s="1054"/>
      <c r="V50" s="209">
        <f t="shared" si="1"/>
        <v>0</v>
      </c>
      <c r="W50" s="209">
        <f t="shared" si="2"/>
        <v>0</v>
      </c>
      <c r="X50" s="483"/>
      <c r="Y50" s="586"/>
      <c r="Z50" s="136"/>
      <c r="AA50" s="136"/>
      <c r="AB50" s="136"/>
      <c r="AC50" s="136"/>
      <c r="AD50" s="136"/>
      <c r="AE50" s="136"/>
      <c r="AF50" s="136"/>
      <c r="AG50" s="136"/>
      <c r="AH50" s="136"/>
      <c r="AI50" s="136"/>
      <c r="AJ50" s="136"/>
      <c r="AK50" s="136"/>
      <c r="AL50" s="136"/>
      <c r="AM50" s="136"/>
    </row>
    <row r="51" spans="1:39" s="136" customFormat="1" ht="15" customHeight="1">
      <c r="A51" s="1049">
        <f>+A49+1</f>
        <v>16</v>
      </c>
      <c r="B51" s="976" t="s">
        <v>212</v>
      </c>
      <c r="C51" s="1083" t="s">
        <v>278</v>
      </c>
      <c r="D51" s="979" t="s">
        <v>113</v>
      </c>
      <c r="E51" s="980">
        <f>+E49</f>
        <v>4</v>
      </c>
      <c r="F51" s="982">
        <v>0.06</v>
      </c>
      <c r="G51" s="983"/>
      <c r="H51" s="984"/>
      <c r="I51" s="982">
        <v>0.05</v>
      </c>
      <c r="J51" s="983"/>
      <c r="K51" s="984"/>
      <c r="L51" s="479"/>
      <c r="M51" s="583"/>
      <c r="N51" s="461"/>
      <c r="O51" s="511"/>
      <c r="P51" s="587"/>
      <c r="Q51" s="766"/>
      <c r="R51" s="767">
        <f>F52+I52</f>
        <v>0.2984617</v>
      </c>
      <c r="S51" s="932">
        <f>R51+R52</f>
        <v>3.9700115987860003</v>
      </c>
      <c r="T51" s="932">
        <f>E51*S51</f>
        <v>15.880046395144001</v>
      </c>
      <c r="U51" s="1052">
        <f>E51*R52</f>
        <v>14.686199595144002</v>
      </c>
      <c r="V51" s="209">
        <f t="shared" si="1"/>
        <v>4.768292709307115</v>
      </c>
      <c r="W51" s="209">
        <f t="shared" si="2"/>
        <v>19.07317083722846</v>
      </c>
      <c r="X51" s="173"/>
      <c r="Y51" s="587"/>
      <c r="Z51" s="173"/>
      <c r="AA51" s="173"/>
      <c r="AB51" s="173"/>
      <c r="AC51" s="173"/>
      <c r="AD51" s="173"/>
      <c r="AE51" s="173"/>
      <c r="AF51" s="173"/>
      <c r="AG51" s="173"/>
      <c r="AH51" s="173"/>
      <c r="AI51" s="173"/>
      <c r="AJ51" s="173"/>
      <c r="AK51" s="173"/>
      <c r="AL51" s="173"/>
      <c r="AM51" s="173"/>
    </row>
    <row r="52" spans="1:39" s="136" customFormat="1">
      <c r="A52" s="920"/>
      <c r="B52" s="922"/>
      <c r="C52" s="1084"/>
      <c r="D52" s="926"/>
      <c r="E52" s="1051"/>
      <c r="F52" s="1057">
        <f>F51*$J$13/1000</f>
        <v>0.14383019999999999</v>
      </c>
      <c r="G52" s="1058"/>
      <c r="H52" s="1059"/>
      <c r="I52" s="1057">
        <f>I51*$Q$13/1000</f>
        <v>0.15463150000000001</v>
      </c>
      <c r="J52" s="1058"/>
      <c r="K52" s="1059"/>
      <c r="L52" s="462" t="s">
        <v>280</v>
      </c>
      <c r="M52" s="588" t="s">
        <v>123</v>
      </c>
      <c r="N52" s="589">
        <v>0.68</v>
      </c>
      <c r="O52" s="463">
        <f>E51*N52</f>
        <v>2.72</v>
      </c>
      <c r="P52" s="590">
        <v>2.11</v>
      </c>
      <c r="Q52" s="464">
        <f>N52*P52*$N$11</f>
        <v>1.6746638378400005</v>
      </c>
      <c r="R52" s="932">
        <f>SUM(Q52:Q54)</f>
        <v>3.6715498987860005</v>
      </c>
      <c r="S52" s="930"/>
      <c r="T52" s="930"/>
      <c r="U52" s="1053"/>
      <c r="V52" s="209">
        <f t="shared" si="1"/>
        <v>0</v>
      </c>
      <c r="W52" s="209">
        <f t="shared" si="2"/>
        <v>0</v>
      </c>
      <c r="X52" s="173"/>
      <c r="Y52" s="590">
        <v>2.11</v>
      </c>
      <c r="Z52" s="173"/>
      <c r="AA52" s="173"/>
      <c r="AB52" s="173"/>
      <c r="AC52" s="173"/>
      <c r="AD52" s="173"/>
      <c r="AE52" s="173"/>
      <c r="AF52" s="173"/>
      <c r="AG52" s="173"/>
      <c r="AH52" s="173"/>
      <c r="AI52" s="173"/>
      <c r="AJ52" s="173"/>
      <c r="AK52" s="173"/>
      <c r="AL52" s="173"/>
      <c r="AM52" s="173"/>
    </row>
    <row r="53" spans="1:39" s="136" customFormat="1" ht="12.75" customHeight="1">
      <c r="A53" s="920"/>
      <c r="B53" s="922"/>
      <c r="C53" s="1084"/>
      <c r="D53" s="926"/>
      <c r="E53" s="1051"/>
      <c r="F53" s="1060"/>
      <c r="G53" s="1061"/>
      <c r="H53" s="1062"/>
      <c r="I53" s="1060"/>
      <c r="J53" s="1061"/>
      <c r="K53" s="1062"/>
      <c r="L53" s="591" t="s">
        <v>281</v>
      </c>
      <c r="M53" s="592" t="s">
        <v>123</v>
      </c>
      <c r="N53" s="466">
        <v>0.71399999999999997</v>
      </c>
      <c r="O53" s="467">
        <f>E51*N53</f>
        <v>2.8559999999999999</v>
      </c>
      <c r="P53" s="593">
        <v>2.2549999999999999</v>
      </c>
      <c r="Q53" s="468">
        <f>N53*P53*$N$11</f>
        <v>1.8792347403060004</v>
      </c>
      <c r="R53" s="930"/>
      <c r="S53" s="930"/>
      <c r="T53" s="930"/>
      <c r="U53" s="1053"/>
      <c r="V53" s="209">
        <f t="shared" si="1"/>
        <v>0</v>
      </c>
      <c r="W53" s="209">
        <f t="shared" si="2"/>
        <v>0</v>
      </c>
      <c r="X53" s="483"/>
      <c r="Y53" s="593">
        <v>2.2549999999999999</v>
      </c>
    </row>
    <row r="54" spans="1:39" s="136" customFormat="1" ht="13.5" customHeight="1">
      <c r="A54" s="921"/>
      <c r="B54" s="923"/>
      <c r="C54" s="1085"/>
      <c r="D54" s="927"/>
      <c r="E54" s="981"/>
      <c r="F54" s="1063"/>
      <c r="G54" s="1064"/>
      <c r="H54" s="1065"/>
      <c r="I54" s="1063"/>
      <c r="J54" s="1064"/>
      <c r="K54" s="1065"/>
      <c r="L54" s="469" t="s">
        <v>282</v>
      </c>
      <c r="M54" s="594" t="s">
        <v>123</v>
      </c>
      <c r="N54" s="595">
        <v>0.09</v>
      </c>
      <c r="O54" s="470">
        <f>E51*N54</f>
        <v>0.36</v>
      </c>
      <c r="P54" s="596">
        <v>1.1200000000000001</v>
      </c>
      <c r="Q54" s="471">
        <f>N54*P54*$N$11</f>
        <v>0.11765132064000003</v>
      </c>
      <c r="R54" s="931"/>
      <c r="S54" s="931"/>
      <c r="T54" s="931"/>
      <c r="U54" s="1054"/>
      <c r="V54" s="209">
        <f t="shared" si="1"/>
        <v>0</v>
      </c>
      <c r="W54" s="209">
        <f t="shared" si="2"/>
        <v>0</v>
      </c>
      <c r="X54" s="483"/>
      <c r="Y54" s="596">
        <v>1.1200000000000001</v>
      </c>
    </row>
    <row r="55" spans="1:39" s="173" customFormat="1" ht="15" customHeight="1">
      <c r="A55" s="1049">
        <f>+A51+1</f>
        <v>17</v>
      </c>
      <c r="B55" s="976" t="s">
        <v>283</v>
      </c>
      <c r="C55" s="885" t="s">
        <v>284</v>
      </c>
      <c r="D55" s="979" t="s">
        <v>113</v>
      </c>
      <c r="E55" s="980">
        <v>3</v>
      </c>
      <c r="F55" s="993">
        <v>0.33</v>
      </c>
      <c r="G55" s="994"/>
      <c r="H55" s="995"/>
      <c r="I55" s="993">
        <v>0.14000000000000001</v>
      </c>
      <c r="J55" s="994"/>
      <c r="K55" s="995"/>
      <c r="L55" s="484"/>
      <c r="M55" s="583"/>
      <c r="N55" s="511"/>
      <c r="O55" s="511"/>
      <c r="P55" s="584"/>
      <c r="Q55" s="513"/>
      <c r="R55" s="767">
        <f>F56+I56</f>
        <v>1.2240343</v>
      </c>
      <c r="S55" s="932">
        <f>R55+R56</f>
        <v>6.8556575350000024</v>
      </c>
      <c r="T55" s="932">
        <f>E55*S55</f>
        <v>20.566972605000007</v>
      </c>
      <c r="U55" s="1052">
        <f>E55*R56</f>
        <v>16.894869705000005</v>
      </c>
      <c r="V55" s="209">
        <f t="shared" si="1"/>
        <v>8.234177918181194</v>
      </c>
      <c r="W55" s="209">
        <f t="shared" si="2"/>
        <v>24.70253375454358</v>
      </c>
      <c r="X55" s="198"/>
      <c r="Y55" s="136"/>
      <c r="Z55" s="136"/>
      <c r="AA55" s="136"/>
      <c r="AB55" s="136"/>
      <c r="AC55" s="136"/>
      <c r="AD55" s="136"/>
      <c r="AE55" s="136"/>
      <c r="AF55" s="136"/>
      <c r="AG55" s="136"/>
      <c r="AH55" s="136"/>
      <c r="AI55" s="136"/>
      <c r="AJ55" s="136"/>
      <c r="AK55" s="136"/>
      <c r="AL55" s="136"/>
      <c r="AM55" s="136"/>
    </row>
    <row r="56" spans="1:39" s="173" customFormat="1" ht="25.5" customHeight="1">
      <c r="A56" s="921"/>
      <c r="B56" s="923"/>
      <c r="C56" s="886"/>
      <c r="D56" s="927"/>
      <c r="E56" s="981"/>
      <c r="F56" s="993">
        <f>F55*$J$13/1000</f>
        <v>0.79106609999999999</v>
      </c>
      <c r="G56" s="994"/>
      <c r="H56" s="995"/>
      <c r="I56" s="993">
        <f>I55*$Q$13/1000</f>
        <v>0.43296820000000008</v>
      </c>
      <c r="J56" s="994"/>
      <c r="K56" s="995"/>
      <c r="L56" s="485" t="s">
        <v>286</v>
      </c>
      <c r="M56" s="585" t="s">
        <v>113</v>
      </c>
      <c r="N56" s="339">
        <v>1</v>
      </c>
      <c r="O56" s="340">
        <f>E55*N56</f>
        <v>3</v>
      </c>
      <c r="P56" s="586">
        <v>4.8250000000000002</v>
      </c>
      <c r="Q56" s="341">
        <f>N56*P56*$N$11</f>
        <v>5.6316232350000019</v>
      </c>
      <c r="R56" s="768">
        <f>SUM(Q56:Q56)</f>
        <v>5.6316232350000019</v>
      </c>
      <c r="S56" s="931"/>
      <c r="T56" s="931"/>
      <c r="U56" s="1054"/>
      <c r="V56" s="209">
        <f t="shared" si="1"/>
        <v>0</v>
      </c>
      <c r="W56" s="209">
        <f t="shared" si="2"/>
        <v>0</v>
      </c>
      <c r="X56" s="198"/>
      <c r="Y56" s="136"/>
      <c r="Z56" s="136"/>
      <c r="AA56" s="136"/>
      <c r="AB56" s="136"/>
      <c r="AC56" s="136"/>
      <c r="AD56" s="136"/>
      <c r="AE56" s="136"/>
      <c r="AF56" s="136"/>
      <c r="AG56" s="136"/>
      <c r="AH56" s="136"/>
      <c r="AI56" s="136"/>
      <c r="AJ56" s="136"/>
      <c r="AK56" s="136"/>
      <c r="AL56" s="136"/>
      <c r="AM56" s="136"/>
    </row>
    <row r="57" spans="1:39" s="136" customFormat="1" ht="12.95" customHeight="1">
      <c r="A57" s="1049">
        <f>+A55+1</f>
        <v>18</v>
      </c>
      <c r="B57" s="976" t="s">
        <v>287</v>
      </c>
      <c r="C57" s="885" t="s">
        <v>288</v>
      </c>
      <c r="D57" s="979" t="s">
        <v>113</v>
      </c>
      <c r="E57" s="980">
        <f>+E55</f>
        <v>3</v>
      </c>
      <c r="F57" s="982">
        <v>7.0000000000000007E-2</v>
      </c>
      <c r="G57" s="983"/>
      <c r="H57" s="984"/>
      <c r="I57" s="982">
        <v>0.05</v>
      </c>
      <c r="J57" s="983"/>
      <c r="K57" s="984"/>
      <c r="L57" s="479"/>
      <c r="M57" s="583"/>
      <c r="N57" s="461"/>
      <c r="O57" s="511"/>
      <c r="P57" s="587"/>
      <c r="Q57" s="766"/>
      <c r="R57" s="767">
        <f>F58+I58</f>
        <v>0.32243339999999998</v>
      </c>
      <c r="S57" s="932">
        <f>R57+R58</f>
        <v>6.5190213697291526</v>
      </c>
      <c r="T57" s="932">
        <f>E57*S57</f>
        <v>19.557064109187458</v>
      </c>
      <c r="U57" s="1052">
        <f>E57*R58</f>
        <v>18.589763909187457</v>
      </c>
      <c r="V57" s="209">
        <f t="shared" si="1"/>
        <v>7.8298517008369046</v>
      </c>
      <c r="W57" s="209">
        <f t="shared" si="2"/>
        <v>23.489555102510714</v>
      </c>
      <c r="X57" s="173"/>
      <c r="Y57" s="172"/>
      <c r="Z57" s="172"/>
      <c r="AA57" s="172"/>
      <c r="AB57" s="172"/>
      <c r="AC57" s="172"/>
      <c r="AD57" s="172"/>
      <c r="AE57" s="172"/>
      <c r="AF57" s="172"/>
      <c r="AG57" s="201"/>
      <c r="AH57" s="201"/>
      <c r="AI57" s="201"/>
      <c r="AJ57" s="201"/>
      <c r="AK57" s="201"/>
      <c r="AL57" s="173"/>
      <c r="AM57" s="173"/>
    </row>
    <row r="58" spans="1:39" s="136" customFormat="1" ht="12.95" customHeight="1">
      <c r="A58" s="920"/>
      <c r="B58" s="922"/>
      <c r="C58" s="1050"/>
      <c r="D58" s="926"/>
      <c r="E58" s="1051"/>
      <c r="F58" s="1057">
        <f>F57*$J$13/1000</f>
        <v>0.1678019</v>
      </c>
      <c r="G58" s="1058"/>
      <c r="H58" s="1059"/>
      <c r="I58" s="1057">
        <f>I57*$Q$13/1000</f>
        <v>0.15463150000000001</v>
      </c>
      <c r="J58" s="1058"/>
      <c r="K58" s="1059"/>
      <c r="L58" s="462" t="s">
        <v>280</v>
      </c>
      <c r="M58" s="597" t="s">
        <v>123</v>
      </c>
      <c r="N58" s="486">
        <v>1.23</v>
      </c>
      <c r="O58" s="463">
        <f>E57*N58</f>
        <v>3.69</v>
      </c>
      <c r="P58" s="590">
        <v>2.11</v>
      </c>
      <c r="Q58" s="464">
        <f>N58*P58*$N$11</f>
        <v>3.0291713537400007</v>
      </c>
      <c r="R58" s="932">
        <f>SUM(Q58:Q60)</f>
        <v>6.1965879697291522</v>
      </c>
      <c r="S58" s="930"/>
      <c r="T58" s="930"/>
      <c r="U58" s="1053"/>
      <c r="V58" s="209">
        <f t="shared" si="1"/>
        <v>0</v>
      </c>
      <c r="W58" s="209">
        <f t="shared" si="2"/>
        <v>0</v>
      </c>
      <c r="X58" s="173"/>
      <c r="Y58" s="172"/>
      <c r="Z58" s="172"/>
      <c r="AA58" s="172"/>
      <c r="AB58" s="172"/>
      <c r="AC58" s="172"/>
      <c r="AD58" s="172"/>
      <c r="AE58" s="172"/>
      <c r="AF58" s="172"/>
      <c r="AG58" s="201"/>
      <c r="AH58" s="201"/>
      <c r="AI58" s="201"/>
      <c r="AJ58" s="201"/>
      <c r="AK58" s="201"/>
      <c r="AL58" s="173"/>
      <c r="AM58" s="173"/>
    </row>
    <row r="59" spans="1:39" s="136" customFormat="1" ht="12.95" customHeight="1">
      <c r="A59" s="920"/>
      <c r="B59" s="922"/>
      <c r="C59" s="1050"/>
      <c r="D59" s="926"/>
      <c r="E59" s="1051"/>
      <c r="F59" s="1060"/>
      <c r="G59" s="1061"/>
      <c r="H59" s="1062"/>
      <c r="I59" s="1060"/>
      <c r="J59" s="1061"/>
      <c r="K59" s="1062"/>
      <c r="L59" s="465" t="s">
        <v>281</v>
      </c>
      <c r="M59" s="592" t="s">
        <v>123</v>
      </c>
      <c r="N59" s="505">
        <v>1.1413500000000001</v>
      </c>
      <c r="O59" s="467">
        <f>E57*N59</f>
        <v>3.4240500000000003</v>
      </c>
      <c r="P59" s="593">
        <v>2.2549999999999999</v>
      </c>
      <c r="Q59" s="468">
        <f>N59*P59*$N$11</f>
        <v>3.0040120039891511</v>
      </c>
      <c r="R59" s="930"/>
      <c r="S59" s="930"/>
      <c r="T59" s="930"/>
      <c r="U59" s="1053"/>
      <c r="V59" s="209">
        <f t="shared" si="1"/>
        <v>0</v>
      </c>
      <c r="W59" s="209">
        <f t="shared" si="2"/>
        <v>0</v>
      </c>
      <c r="X59" s="483"/>
      <c r="Y59" s="198"/>
      <c r="Z59" s="172"/>
      <c r="AA59" s="172"/>
      <c r="AB59" s="172"/>
      <c r="AC59" s="172"/>
      <c r="AD59" s="172"/>
      <c r="AE59" s="172"/>
      <c r="AF59" s="172"/>
      <c r="AG59" s="172"/>
      <c r="AH59" s="201"/>
      <c r="AI59" s="201"/>
      <c r="AJ59" s="201"/>
      <c r="AK59" s="201"/>
      <c r="AL59" s="201"/>
    </row>
    <row r="60" spans="1:39" s="136" customFormat="1" ht="12.75" customHeight="1">
      <c r="A60" s="921"/>
      <c r="B60" s="923"/>
      <c r="C60" s="886"/>
      <c r="D60" s="927"/>
      <c r="E60" s="981"/>
      <c r="F60" s="1063"/>
      <c r="G60" s="1064"/>
      <c r="H60" s="1065"/>
      <c r="I60" s="1063"/>
      <c r="J60" s="1064"/>
      <c r="K60" s="1065"/>
      <c r="L60" s="469" t="s">
        <v>282</v>
      </c>
      <c r="M60" s="598" t="s">
        <v>123</v>
      </c>
      <c r="N60" s="477">
        <v>0.125</v>
      </c>
      <c r="O60" s="470">
        <f>E57*N60</f>
        <v>0.375</v>
      </c>
      <c r="P60" s="596">
        <v>1.1200000000000001</v>
      </c>
      <c r="Q60" s="471">
        <f>N60*P60*$N$11</f>
        <v>0.16340461200000006</v>
      </c>
      <c r="R60" s="931"/>
      <c r="S60" s="931"/>
      <c r="T60" s="931"/>
      <c r="U60" s="1054"/>
      <c r="V60" s="209">
        <f t="shared" si="1"/>
        <v>0</v>
      </c>
      <c r="W60" s="209">
        <f t="shared" si="2"/>
        <v>0</v>
      </c>
      <c r="X60" s="483"/>
      <c r="Z60" s="172"/>
      <c r="AA60" s="172"/>
      <c r="AB60" s="172"/>
      <c r="AC60" s="172"/>
      <c r="AD60" s="172"/>
      <c r="AE60" s="172"/>
      <c r="AF60" s="172"/>
      <c r="AG60" s="172"/>
      <c r="AH60" s="201"/>
      <c r="AI60" s="201"/>
      <c r="AJ60" s="201"/>
      <c r="AK60" s="201"/>
      <c r="AL60" s="201"/>
    </row>
    <row r="61" spans="1:39" s="534" customFormat="1" ht="12.75" customHeight="1">
      <c r="A61" s="1139">
        <f>+A57+1</f>
        <v>19</v>
      </c>
      <c r="B61" s="1076" t="s">
        <v>273</v>
      </c>
      <c r="C61" s="1077" t="s">
        <v>161</v>
      </c>
      <c r="D61" s="1078" t="s">
        <v>127</v>
      </c>
      <c r="E61" s="1081">
        <v>2</v>
      </c>
      <c r="F61" s="999">
        <f>4.72*0.15</f>
        <v>0.70799999999999996</v>
      </c>
      <c r="G61" s="999"/>
      <c r="H61" s="999"/>
      <c r="I61" s="999">
        <f>2.07*0.15</f>
        <v>0.31049999999999994</v>
      </c>
      <c r="J61" s="999"/>
      <c r="K61" s="1082"/>
      <c r="L61" s="569"/>
      <c r="M61" s="562"/>
      <c r="N61" s="563"/>
      <c r="O61" s="563"/>
      <c r="P61" s="563"/>
      <c r="Q61" s="570"/>
      <c r="R61" s="571">
        <f>F62+I62</f>
        <v>2.6574579749999998</v>
      </c>
      <c r="S61" s="999">
        <f>R61+R62</f>
        <v>4.6819178429325845</v>
      </c>
      <c r="T61" s="999">
        <f>E61*S61</f>
        <v>9.363835685865169</v>
      </c>
      <c r="U61" s="1000">
        <f>R62*E61</f>
        <v>4.0489197358651694</v>
      </c>
      <c r="V61" s="209">
        <f t="shared" si="1"/>
        <v>5.623347479099829</v>
      </c>
      <c r="W61" s="209">
        <f t="shared" si="2"/>
        <v>11.246694958199658</v>
      </c>
    </row>
    <row r="62" spans="1:39" s="534" customFormat="1" ht="12.75" customHeight="1">
      <c r="A62" s="1140"/>
      <c r="B62" s="1076"/>
      <c r="C62" s="1077"/>
      <c r="D62" s="1079"/>
      <c r="E62" s="1081"/>
      <c r="F62" s="1284">
        <f>F61*$J$13/1000</f>
        <v>1.69719636</v>
      </c>
      <c r="G62" s="1285"/>
      <c r="H62" s="1286"/>
      <c r="I62" s="1290">
        <f>I61*$Q$13/1000</f>
        <v>0.96026161499999985</v>
      </c>
      <c r="J62" s="1291"/>
      <c r="K62" s="1292"/>
      <c r="L62" s="572" t="s">
        <v>162</v>
      </c>
      <c r="M62" s="573" t="s">
        <v>123</v>
      </c>
      <c r="N62" s="574">
        <v>2</v>
      </c>
      <c r="O62" s="575">
        <f>E61*N62</f>
        <v>4</v>
      </c>
      <c r="P62" s="576">
        <v>0.16500000000000001</v>
      </c>
      <c r="Q62" s="570">
        <f>N62*P62*$N$11</f>
        <v>0.38516801400000011</v>
      </c>
      <c r="R62" s="999">
        <f>SUM(Q62:Q63)</f>
        <v>2.0244598679325847</v>
      </c>
      <c r="S62" s="999"/>
      <c r="T62" s="999"/>
      <c r="U62" s="1000"/>
      <c r="V62" s="209">
        <f t="shared" si="1"/>
        <v>0</v>
      </c>
      <c r="W62" s="209">
        <f t="shared" si="2"/>
        <v>0</v>
      </c>
    </row>
    <row r="63" spans="1:39" s="534" customFormat="1" ht="12.75" customHeight="1">
      <c r="A63" s="1141"/>
      <c r="B63" s="1076"/>
      <c r="C63" s="1077"/>
      <c r="D63" s="1080"/>
      <c r="E63" s="1081"/>
      <c r="F63" s="1287"/>
      <c r="G63" s="1288"/>
      <c r="H63" s="1289"/>
      <c r="I63" s="1293"/>
      <c r="J63" s="1294"/>
      <c r="K63" s="1295"/>
      <c r="L63" s="577" t="s">
        <v>163</v>
      </c>
      <c r="M63" s="578" t="s">
        <v>123</v>
      </c>
      <c r="N63" s="579">
        <v>1</v>
      </c>
      <c r="O63" s="580">
        <f>E61*N63</f>
        <v>2</v>
      </c>
      <c r="P63" s="581">
        <f>1.25/0.89</f>
        <v>1.4044943820224718</v>
      </c>
      <c r="Q63" s="582">
        <f>N63*P63*$N$11</f>
        <v>1.6392918539325845</v>
      </c>
      <c r="R63" s="999"/>
      <c r="S63" s="999"/>
      <c r="T63" s="999"/>
      <c r="U63" s="1000"/>
      <c r="V63" s="209">
        <f t="shared" si="1"/>
        <v>0</v>
      </c>
      <c r="W63" s="209">
        <f t="shared" si="2"/>
        <v>0</v>
      </c>
      <c r="X63" s="534" t="s">
        <v>275</v>
      </c>
    </row>
    <row r="64" spans="1:39" s="532" customFormat="1" ht="12.75" customHeight="1">
      <c r="A64" s="1303">
        <f>+A61+1</f>
        <v>20</v>
      </c>
      <c r="B64" s="1097" t="s">
        <v>214</v>
      </c>
      <c r="C64" s="1099" t="s">
        <v>215</v>
      </c>
      <c r="D64" s="1101" t="s">
        <v>127</v>
      </c>
      <c r="E64" s="1107">
        <v>16</v>
      </c>
      <c r="F64" s="856">
        <v>1.99</v>
      </c>
      <c r="G64" s="857"/>
      <c r="H64" s="858"/>
      <c r="I64" s="856">
        <v>0.05</v>
      </c>
      <c r="J64" s="857"/>
      <c r="K64" s="858"/>
      <c r="L64" s="599"/>
      <c r="M64" s="600"/>
      <c r="N64" s="781"/>
      <c r="O64" s="781"/>
      <c r="P64" s="602"/>
      <c r="Q64" s="763"/>
      <c r="R64" s="553">
        <f>F65+I65</f>
        <v>4.9249998000000001</v>
      </c>
      <c r="S64" s="1018">
        <f>R64+R65</f>
        <v>4.9249998000000001</v>
      </c>
      <c r="T64" s="1018">
        <f>E64*S64</f>
        <v>78.799996800000002</v>
      </c>
      <c r="U64" s="1069">
        <f>E64*R65</f>
        <v>0</v>
      </c>
      <c r="V64" s="209">
        <f t="shared" si="1"/>
        <v>5.9153078159419445</v>
      </c>
      <c r="W64" s="209">
        <f t="shared" si="2"/>
        <v>94.644925055071113</v>
      </c>
    </row>
    <row r="65" spans="1:24" s="532" customFormat="1" ht="28.5" customHeight="1">
      <c r="A65" s="1304"/>
      <c r="B65" s="1098"/>
      <c r="C65" s="1100"/>
      <c r="D65" s="1102"/>
      <c r="E65" s="1108"/>
      <c r="F65" s="1297">
        <f>F64*$J$13/1000</f>
        <v>4.7703683000000003</v>
      </c>
      <c r="G65" s="1298"/>
      <c r="H65" s="1299"/>
      <c r="I65" s="1073">
        <f>I64*$Q$13/1000</f>
        <v>0.15463150000000001</v>
      </c>
      <c r="J65" s="1074"/>
      <c r="K65" s="1075"/>
      <c r="L65" s="604"/>
      <c r="M65" s="605"/>
      <c r="N65" s="778"/>
      <c r="O65" s="607"/>
      <c r="P65" s="608"/>
      <c r="Q65" s="771"/>
      <c r="R65" s="610">
        <f>SUM(Q65:Q65)</f>
        <v>0</v>
      </c>
      <c r="S65" s="1019"/>
      <c r="T65" s="1019"/>
      <c r="U65" s="1070"/>
      <c r="V65" s="209">
        <f t="shared" si="1"/>
        <v>0</v>
      </c>
      <c r="W65" s="209">
        <f t="shared" si="2"/>
        <v>0</v>
      </c>
    </row>
    <row r="66" spans="1:24" s="534" customFormat="1" ht="12.75" customHeight="1">
      <c r="A66" s="883">
        <f>+A64+1</f>
        <v>21</v>
      </c>
      <c r="B66" s="842" t="s">
        <v>216</v>
      </c>
      <c r="C66" s="1066" t="s">
        <v>331</v>
      </c>
      <c r="D66" s="846" t="s">
        <v>127</v>
      </c>
      <c r="E66" s="848">
        <v>1</v>
      </c>
      <c r="F66" s="856">
        <v>21.05</v>
      </c>
      <c r="G66" s="857"/>
      <c r="H66" s="858"/>
      <c r="I66" s="856">
        <v>38.090000000000003</v>
      </c>
      <c r="J66" s="857"/>
      <c r="K66" s="858"/>
      <c r="L66" s="611"/>
      <c r="M66" s="605"/>
      <c r="N66" s="607"/>
      <c r="O66" s="607"/>
      <c r="P66" s="612"/>
      <c r="Q66" s="771"/>
      <c r="R66" s="777">
        <f>F67+I67</f>
        <v>2.1923535942857142</v>
      </c>
      <c r="S66" s="889">
        <f>SUM(R66:R67)</f>
        <v>13.30873044278572</v>
      </c>
      <c r="T66" s="889">
        <f>E66*S66</f>
        <v>13.30873044278572</v>
      </c>
      <c r="U66" s="1030">
        <f>+R67*E66</f>
        <v>11.116376848500005</v>
      </c>
      <c r="V66" s="209">
        <f t="shared" si="1"/>
        <v>15.984820386891155</v>
      </c>
      <c r="W66" s="209">
        <f t="shared" si="2"/>
        <v>15.984820386891155</v>
      </c>
    </row>
    <row r="67" spans="1:24" s="534" customFormat="1" ht="12.75" customHeight="1">
      <c r="A67" s="943"/>
      <c r="B67" s="944"/>
      <c r="C67" s="1066"/>
      <c r="D67" s="996"/>
      <c r="E67" s="1042"/>
      <c r="F67" s="850">
        <f>F66*$U$14/1000</f>
        <v>0.78033552857142852</v>
      </c>
      <c r="G67" s="851"/>
      <c r="H67" s="852"/>
      <c r="I67" s="850">
        <f>I66*$U$14/1000</f>
        <v>1.4120180657142858</v>
      </c>
      <c r="J67" s="851"/>
      <c r="K67" s="852"/>
      <c r="L67" s="613" t="s">
        <v>332</v>
      </c>
      <c r="M67" s="614" t="s">
        <v>127</v>
      </c>
      <c r="N67" s="615">
        <v>1</v>
      </c>
      <c r="O67" s="616">
        <f>E66*N67</f>
        <v>1</v>
      </c>
      <c r="P67" s="559">
        <f>11.429/1.2</f>
        <v>9.5241666666666678</v>
      </c>
      <c r="Q67" s="617">
        <f>N67*P67*$N$11</f>
        <v>11.116376848500005</v>
      </c>
      <c r="R67" s="772">
        <f>SUM(Q67:Q67)</f>
        <v>11.116376848500005</v>
      </c>
      <c r="S67" s="1004"/>
      <c r="T67" s="1004"/>
      <c r="U67" s="1067"/>
      <c r="V67" s="209">
        <f t="shared" si="1"/>
        <v>0</v>
      </c>
      <c r="W67" s="209">
        <f t="shared" si="2"/>
        <v>0</v>
      </c>
    </row>
    <row r="68" spans="1:24" s="622" customFormat="1" ht="15.75" customHeight="1">
      <c r="A68" s="883">
        <f>+A66+1</f>
        <v>22</v>
      </c>
      <c r="B68" s="842" t="s">
        <v>217</v>
      </c>
      <c r="C68" s="915" t="s">
        <v>218</v>
      </c>
      <c r="D68" s="846" t="s">
        <v>113</v>
      </c>
      <c r="E68" s="848">
        <v>180</v>
      </c>
      <c r="F68" s="1300">
        <v>5.8900000000000001E-2</v>
      </c>
      <c r="G68" s="1301"/>
      <c r="H68" s="1302"/>
      <c r="I68" s="1300">
        <v>2.23E-2</v>
      </c>
      <c r="J68" s="1301"/>
      <c r="K68" s="1302"/>
      <c r="L68" s="611"/>
      <c r="M68" s="605"/>
      <c r="N68" s="607"/>
      <c r="O68" s="607"/>
      <c r="P68" s="619"/>
      <c r="Q68" s="620"/>
      <c r="R68" s="770">
        <f>F69+I69</f>
        <v>0.210158962</v>
      </c>
      <c r="S68" s="1004">
        <f>R68+R69</f>
        <v>0.32436711403000007</v>
      </c>
      <c r="T68" s="1004">
        <f>E68*S68</f>
        <v>58.386080525400011</v>
      </c>
      <c r="U68" s="939">
        <f>E68*R69</f>
        <v>20.557467365400008</v>
      </c>
      <c r="V68" s="209">
        <f t="shared" si="1"/>
        <v>0.38959013254298835</v>
      </c>
      <c r="W68" s="209">
        <f t="shared" si="2"/>
        <v>70.126223857737898</v>
      </c>
    </row>
    <row r="69" spans="1:24" s="499" customFormat="1" ht="12.75">
      <c r="A69" s="884"/>
      <c r="B69" s="843"/>
      <c r="C69" s="915"/>
      <c r="D69" s="847"/>
      <c r="E69" s="1042"/>
      <c r="F69" s="894">
        <f>F68*$J$13/1000</f>
        <v>0.14119331300000001</v>
      </c>
      <c r="G69" s="895"/>
      <c r="H69" s="896"/>
      <c r="I69" s="894">
        <f>I68*$Q$13/1000</f>
        <v>6.8965649000000004E-2</v>
      </c>
      <c r="J69" s="895"/>
      <c r="K69" s="896"/>
      <c r="L69" s="623" t="s">
        <v>219</v>
      </c>
      <c r="M69" s="624" t="s">
        <v>113</v>
      </c>
      <c r="N69" s="625">
        <v>1.03</v>
      </c>
      <c r="O69" s="626">
        <f>E68*N69</f>
        <v>185.4</v>
      </c>
      <c r="P69" s="627">
        <v>9.5000000000000001E-2</v>
      </c>
      <c r="Q69" s="772">
        <f>N69*P69*$N$11</f>
        <v>0.11420815203000004</v>
      </c>
      <c r="R69" s="776">
        <f>SUM(Q69:Q69)</f>
        <v>0.11420815203000004</v>
      </c>
      <c r="S69" s="1004"/>
      <c r="T69" s="1004"/>
      <c r="U69" s="940"/>
      <c r="V69" s="209">
        <f t="shared" si="1"/>
        <v>0</v>
      </c>
      <c r="W69" s="209">
        <f t="shared" si="2"/>
        <v>0</v>
      </c>
    </row>
    <row r="70" spans="1:24" s="629" customFormat="1" ht="14.25" customHeight="1">
      <c r="A70" s="883">
        <f>+A68+1</f>
        <v>23</v>
      </c>
      <c r="B70" s="842" t="s">
        <v>232</v>
      </c>
      <c r="C70" s="885" t="s">
        <v>233</v>
      </c>
      <c r="D70" s="846" t="s">
        <v>127</v>
      </c>
      <c r="E70" s="848">
        <v>1</v>
      </c>
      <c r="F70" s="1033">
        <f>5.15/100</f>
        <v>5.1500000000000004E-2</v>
      </c>
      <c r="G70" s="1034"/>
      <c r="H70" s="1035"/>
      <c r="I70" s="1036"/>
      <c r="J70" s="1037"/>
      <c r="K70" s="1038"/>
      <c r="L70" s="611"/>
      <c r="M70" s="605"/>
      <c r="N70" s="607"/>
      <c r="O70" s="607"/>
      <c r="P70" s="612"/>
      <c r="Q70" s="771"/>
      <c r="R70" s="772">
        <f>F71+I71</f>
        <v>0.12345425500000001</v>
      </c>
      <c r="S70" s="889">
        <f>R70+R71</f>
        <v>0.24017183500000006</v>
      </c>
      <c r="T70" s="889">
        <f>E70*S70</f>
        <v>0.24017183500000006</v>
      </c>
      <c r="U70" s="1030">
        <f>+R71*E70</f>
        <v>0.11671758000000004</v>
      </c>
      <c r="V70" s="209">
        <f t="shared" si="1"/>
        <v>0.2884650538959655</v>
      </c>
      <c r="W70" s="209">
        <f t="shared" si="2"/>
        <v>0.2884650538959655</v>
      </c>
    </row>
    <row r="71" spans="1:24" s="629" customFormat="1" ht="14.25" customHeight="1">
      <c r="A71" s="884"/>
      <c r="B71" s="843"/>
      <c r="C71" s="886"/>
      <c r="D71" s="847"/>
      <c r="E71" s="849"/>
      <c r="F71" s="1039">
        <f>F70*J$13/1000</f>
        <v>0.12345425500000001</v>
      </c>
      <c r="G71" s="1040"/>
      <c r="H71" s="1041"/>
      <c r="I71" s="1039"/>
      <c r="J71" s="1040"/>
      <c r="K71" s="1041"/>
      <c r="L71" s="613" t="s">
        <v>234</v>
      </c>
      <c r="M71" s="614" t="s">
        <v>127</v>
      </c>
      <c r="N71" s="615">
        <v>1</v>
      </c>
      <c r="O71" s="616">
        <f>E70*N71</f>
        <v>1</v>
      </c>
      <c r="P71" s="559">
        <v>0.1</v>
      </c>
      <c r="Q71" s="617">
        <f>N71*P71*$N$11</f>
        <v>0.11671758000000004</v>
      </c>
      <c r="R71" s="776">
        <f>SUM(Q71:Q71)</f>
        <v>0.11671758000000004</v>
      </c>
      <c r="S71" s="890"/>
      <c r="T71" s="890"/>
      <c r="U71" s="1031"/>
      <c r="V71" s="209">
        <f t="shared" si="1"/>
        <v>0</v>
      </c>
      <c r="W71" s="209">
        <f t="shared" si="2"/>
        <v>0</v>
      </c>
    </row>
    <row r="72" spans="1:24" s="499" customFormat="1" ht="12.75" customHeight="1">
      <c r="A72" s="883">
        <f>+A70+1</f>
        <v>24</v>
      </c>
      <c r="B72" s="842" t="s">
        <v>160</v>
      </c>
      <c r="C72" s="885" t="s">
        <v>220</v>
      </c>
      <c r="D72" s="846" t="s">
        <v>113</v>
      </c>
      <c r="E72" s="848">
        <v>180</v>
      </c>
      <c r="F72" s="1043"/>
      <c r="G72" s="1044"/>
      <c r="H72" s="1045"/>
      <c r="I72" s="1046"/>
      <c r="J72" s="1047"/>
      <c r="K72" s="1048"/>
      <c r="L72" s="569"/>
      <c r="M72" s="562"/>
      <c r="N72" s="563"/>
      <c r="O72" s="630"/>
      <c r="P72" s="563"/>
      <c r="Q72" s="765"/>
      <c r="R72" s="772"/>
      <c r="S72" s="889">
        <f>R72+R73</f>
        <v>0.12838933800000005</v>
      </c>
      <c r="T72" s="889">
        <f>E72*S72</f>
        <v>23.110080840000009</v>
      </c>
      <c r="U72" s="939">
        <f>E72*R73</f>
        <v>23.110080840000009</v>
      </c>
      <c r="V72" s="209">
        <f t="shared" si="1"/>
        <v>0.15420558079109209</v>
      </c>
      <c r="W72" s="209">
        <f t="shared" si="2"/>
        <v>27.757004542396576</v>
      </c>
    </row>
    <row r="73" spans="1:24" s="499" customFormat="1" ht="12.75" customHeight="1">
      <c r="A73" s="884"/>
      <c r="B73" s="843"/>
      <c r="C73" s="886"/>
      <c r="D73" s="996"/>
      <c r="E73" s="1042"/>
      <c r="F73" s="1043"/>
      <c r="G73" s="1044"/>
      <c r="H73" s="1045"/>
      <c r="I73" s="1043"/>
      <c r="J73" s="1044"/>
      <c r="K73" s="1045"/>
      <c r="L73" s="631" t="s">
        <v>222</v>
      </c>
      <c r="M73" s="614" t="s">
        <v>113</v>
      </c>
      <c r="N73" s="615">
        <v>1.1000000000000001</v>
      </c>
      <c r="O73" s="632">
        <f>E72*N73</f>
        <v>198.00000000000003</v>
      </c>
      <c r="P73" s="615">
        <v>0.1</v>
      </c>
      <c r="Q73" s="617">
        <f>N73*P73*$N$11</f>
        <v>0.12838933800000005</v>
      </c>
      <c r="R73" s="770">
        <f>SUM(Q73:Q73)</f>
        <v>0.12838933800000005</v>
      </c>
      <c r="S73" s="890"/>
      <c r="T73" s="890"/>
      <c r="U73" s="940"/>
      <c r="V73" s="209">
        <f t="shared" si="1"/>
        <v>0</v>
      </c>
      <c r="W73" s="209">
        <f t="shared" si="2"/>
        <v>0</v>
      </c>
    </row>
    <row r="74" spans="1:24" s="202" customFormat="1" ht="20.25" customHeight="1">
      <c r="A74" s="1086">
        <f>+A72+1</f>
        <v>25</v>
      </c>
      <c r="B74" s="1114" t="s">
        <v>189</v>
      </c>
      <c r="C74" s="1128" t="s">
        <v>196</v>
      </c>
      <c r="D74" s="1118" t="s">
        <v>112</v>
      </c>
      <c r="E74" s="1167">
        <v>8.9</v>
      </c>
      <c r="F74" s="1127">
        <v>3.68</v>
      </c>
      <c r="G74" s="1127"/>
      <c r="H74" s="1127"/>
      <c r="I74" s="1312">
        <v>0</v>
      </c>
      <c r="J74" s="1312"/>
      <c r="K74" s="1312"/>
      <c r="L74" s="459"/>
      <c r="M74" s="344"/>
      <c r="N74" s="344"/>
      <c r="O74" s="344"/>
      <c r="P74" s="344"/>
      <c r="Q74" s="354"/>
      <c r="R74" s="1122">
        <f>F75+I75</f>
        <v>8.8215856000000006</v>
      </c>
      <c r="S74" s="1122">
        <f>R74+R75</f>
        <v>8.8215856000000006</v>
      </c>
      <c r="T74" s="1122">
        <f>E74*S74</f>
        <v>78.512111840000003</v>
      </c>
      <c r="U74" s="1112"/>
      <c r="V74" s="209">
        <f t="shared" si="1"/>
        <v>10.595410430002639</v>
      </c>
      <c r="W74" s="209">
        <f t="shared" si="2"/>
        <v>94.299152827023491</v>
      </c>
      <c r="X74" s="633"/>
    </row>
    <row r="75" spans="1:24" s="202" customFormat="1" ht="20.25" customHeight="1">
      <c r="A75" s="1087"/>
      <c r="B75" s="1115"/>
      <c r="C75" s="1129"/>
      <c r="D75" s="1119"/>
      <c r="E75" s="1168"/>
      <c r="F75" s="1127">
        <f>F74*$J$13/1000</f>
        <v>8.8215856000000006</v>
      </c>
      <c r="G75" s="1127"/>
      <c r="H75" s="1127"/>
      <c r="I75" s="1312">
        <f>I74*$Q$13/1000</f>
        <v>0</v>
      </c>
      <c r="J75" s="1312"/>
      <c r="K75" s="1312"/>
      <c r="L75" s="460"/>
      <c r="M75" s="349"/>
      <c r="N75" s="349"/>
      <c r="O75" s="349"/>
      <c r="P75" s="349"/>
      <c r="Q75" s="365"/>
      <c r="R75" s="1123"/>
      <c r="S75" s="1123"/>
      <c r="T75" s="1123"/>
      <c r="U75" s="1113"/>
      <c r="V75" s="209">
        <f t="shared" si="1"/>
        <v>0</v>
      </c>
      <c r="W75" s="209">
        <f t="shared" si="2"/>
        <v>0</v>
      </c>
      <c r="X75" s="634" t="s">
        <v>294</v>
      </c>
    </row>
    <row r="76" spans="1:24" s="635" customFormat="1" ht="18" customHeight="1">
      <c r="A76" s="1086">
        <f>+A74+1</f>
        <v>26</v>
      </c>
      <c r="B76" s="1114" t="s">
        <v>235</v>
      </c>
      <c r="C76" s="1181" t="s">
        <v>296</v>
      </c>
      <c r="D76" s="1328" t="s">
        <v>122</v>
      </c>
      <c r="E76" s="1330">
        <v>16</v>
      </c>
      <c r="F76" s="1158">
        <v>0.4</v>
      </c>
      <c r="G76" s="1159"/>
      <c r="H76" s="1160"/>
      <c r="I76" s="1158">
        <v>0.75</v>
      </c>
      <c r="J76" s="1159"/>
      <c r="K76" s="1160"/>
      <c r="L76" s="501"/>
      <c r="M76" s="636"/>
      <c r="N76" s="637"/>
      <c r="O76" s="637"/>
      <c r="P76" s="638"/>
      <c r="Q76" s="639"/>
      <c r="R76" s="1315">
        <f>F77+I77</f>
        <v>3.2783404999999997</v>
      </c>
      <c r="S76" s="1315">
        <f>R76+R77</f>
        <v>3.2783404999999997</v>
      </c>
      <c r="T76" s="1315">
        <f>E76*S76</f>
        <v>52.453447999999995</v>
      </c>
      <c r="U76" s="1313"/>
      <c r="V76" s="209">
        <f t="shared" si="1"/>
        <v>3.9375419229395745</v>
      </c>
      <c r="W76" s="209">
        <f t="shared" si="2"/>
        <v>63.000670767033192</v>
      </c>
    </row>
    <row r="77" spans="1:24" s="635" customFormat="1" ht="18" customHeight="1">
      <c r="A77" s="1087"/>
      <c r="B77" s="1115"/>
      <c r="C77" s="1182"/>
      <c r="D77" s="1329"/>
      <c r="E77" s="1331"/>
      <c r="F77" s="1309">
        <f>F76*$J$13/1000</f>
        <v>0.95886800000000005</v>
      </c>
      <c r="G77" s="1310"/>
      <c r="H77" s="1311"/>
      <c r="I77" s="1127">
        <f>I76*$Q$13/1000</f>
        <v>2.3194724999999998</v>
      </c>
      <c r="J77" s="1127"/>
      <c r="K77" s="1127"/>
      <c r="L77" s="502"/>
      <c r="M77" s="640"/>
      <c r="N77" s="428"/>
      <c r="O77" s="428"/>
      <c r="P77" s="503"/>
      <c r="Q77" s="504"/>
      <c r="R77" s="1316"/>
      <c r="S77" s="1316"/>
      <c r="T77" s="1316"/>
      <c r="U77" s="1314"/>
      <c r="V77" s="209">
        <f t="shared" si="1"/>
        <v>0</v>
      </c>
      <c r="W77" s="209">
        <f t="shared" si="2"/>
        <v>0</v>
      </c>
    </row>
    <row r="78" spans="1:24" s="643" customFormat="1" ht="12.75" customHeight="1">
      <c r="A78" s="883">
        <f>+A76+1</f>
        <v>27</v>
      </c>
      <c r="B78" s="842" t="s">
        <v>171</v>
      </c>
      <c r="C78" s="885" t="s">
        <v>185</v>
      </c>
      <c r="D78" s="846" t="s">
        <v>112</v>
      </c>
      <c r="E78" s="887">
        <v>8.9</v>
      </c>
      <c r="F78" s="894">
        <v>2.78</v>
      </c>
      <c r="G78" s="895"/>
      <c r="H78" s="896"/>
      <c r="I78" s="894">
        <v>0.34</v>
      </c>
      <c r="J78" s="895"/>
      <c r="K78" s="896"/>
      <c r="L78" s="641"/>
      <c r="M78" s="562"/>
      <c r="N78" s="642"/>
      <c r="O78" s="563"/>
      <c r="P78" s="563"/>
      <c r="Q78" s="765"/>
      <c r="R78" s="772">
        <f>F79+I79</f>
        <v>7.7156268000000008</v>
      </c>
      <c r="S78" s="889">
        <f>R78+R79</f>
        <v>45.746109813232515</v>
      </c>
      <c r="T78" s="889">
        <f>E78*S78</f>
        <v>407.14037733776939</v>
      </c>
      <c r="U78" s="1005">
        <f>E78*R79</f>
        <v>338.47129881776937</v>
      </c>
      <c r="V78" s="209">
        <f t="shared" si="1"/>
        <v>54.944635922046686</v>
      </c>
      <c r="W78" s="209">
        <f t="shared" si="2"/>
        <v>489.00725970621551</v>
      </c>
    </row>
    <row r="79" spans="1:24" s="643" customFormat="1" ht="12.75" customHeight="1">
      <c r="A79" s="943"/>
      <c r="B79" s="944"/>
      <c r="C79" s="1050"/>
      <c r="D79" s="996"/>
      <c r="E79" s="997"/>
      <c r="F79" s="850">
        <f>F78*$J$13/1000</f>
        <v>6.6641326000000003</v>
      </c>
      <c r="G79" s="851"/>
      <c r="H79" s="852"/>
      <c r="I79" s="850">
        <f>I78*$Q$13/1000</f>
        <v>1.0514942</v>
      </c>
      <c r="J79" s="851"/>
      <c r="K79" s="852"/>
      <c r="L79" s="572" t="s">
        <v>172</v>
      </c>
      <c r="M79" s="573" t="s">
        <v>125</v>
      </c>
      <c r="N79" s="574">
        <v>1.02</v>
      </c>
      <c r="O79" s="575">
        <f>E78*N79</f>
        <v>9.0780000000000012</v>
      </c>
      <c r="P79" s="644">
        <v>26.5</v>
      </c>
      <c r="Q79" s="570">
        <f>N79*P79*$N$11</f>
        <v>31.548761874000011</v>
      </c>
      <c r="R79" s="889">
        <f>SUM(Q79:Q81)</f>
        <v>38.030483013232512</v>
      </c>
      <c r="S79" s="1004"/>
      <c r="T79" s="1004"/>
      <c r="U79" s="1006"/>
      <c r="V79" s="209">
        <f t="shared" si="1"/>
        <v>0</v>
      </c>
      <c r="W79" s="209">
        <f t="shared" si="2"/>
        <v>0</v>
      </c>
    </row>
    <row r="80" spans="1:24" s="643" customFormat="1" ht="12.75" customHeight="1">
      <c r="A80" s="943"/>
      <c r="B80" s="944"/>
      <c r="C80" s="1050"/>
      <c r="D80" s="996"/>
      <c r="E80" s="997"/>
      <c r="F80" s="1014"/>
      <c r="G80" s="1015"/>
      <c r="H80" s="1016"/>
      <c r="I80" s="1014"/>
      <c r="J80" s="1015"/>
      <c r="K80" s="1016"/>
      <c r="L80" s="645" t="s">
        <v>173</v>
      </c>
      <c r="M80" s="646" t="s">
        <v>174</v>
      </c>
      <c r="N80" s="647">
        <v>1.17</v>
      </c>
      <c r="O80" s="648">
        <f>E78*N80</f>
        <v>10.413</v>
      </c>
      <c r="P80" s="644">
        <v>3.5</v>
      </c>
      <c r="Q80" s="649">
        <f>N80*P80*$N$11</f>
        <v>4.7795849010000007</v>
      </c>
      <c r="R80" s="1004"/>
      <c r="S80" s="1004"/>
      <c r="T80" s="1004"/>
      <c r="U80" s="1006"/>
      <c r="V80" s="209">
        <f t="shared" si="1"/>
        <v>0</v>
      </c>
      <c r="W80" s="209">
        <f t="shared" si="2"/>
        <v>0</v>
      </c>
    </row>
    <row r="81" spans="1:37" s="643" customFormat="1" ht="13.5" customHeight="1">
      <c r="A81" s="884"/>
      <c r="B81" s="843"/>
      <c r="C81" s="886"/>
      <c r="D81" s="847"/>
      <c r="E81" s="888"/>
      <c r="F81" s="891"/>
      <c r="G81" s="1017"/>
      <c r="H81" s="905"/>
      <c r="I81" s="891"/>
      <c r="J81" s="1017"/>
      <c r="K81" s="905"/>
      <c r="L81" s="651" t="s">
        <v>175</v>
      </c>
      <c r="M81" s="578" t="s">
        <v>125</v>
      </c>
      <c r="N81" s="579">
        <v>1.2500000000000001E-2</v>
      </c>
      <c r="O81" s="580">
        <f>E78*N81</f>
        <v>0.11125000000000002</v>
      </c>
      <c r="P81" s="612">
        <v>116.667</v>
      </c>
      <c r="Q81" s="582">
        <f>N81*P81*$N$11</f>
        <v>1.7021362382325005</v>
      </c>
      <c r="R81" s="890"/>
      <c r="S81" s="890"/>
      <c r="T81" s="890"/>
      <c r="U81" s="1007"/>
      <c r="V81" s="209">
        <f t="shared" si="1"/>
        <v>0</v>
      </c>
      <c r="W81" s="209">
        <f t="shared" si="2"/>
        <v>0</v>
      </c>
    </row>
    <row r="82" spans="1:37" s="675" customFormat="1" ht="21" customHeight="1">
      <c r="A82" s="1093">
        <f>+A78+1</f>
        <v>28</v>
      </c>
      <c r="B82" s="1097" t="s">
        <v>158</v>
      </c>
      <c r="C82" s="1319" t="s">
        <v>198</v>
      </c>
      <c r="D82" s="1101" t="s">
        <v>113</v>
      </c>
      <c r="E82" s="1103">
        <v>10</v>
      </c>
      <c r="F82" s="1024">
        <v>0.31</v>
      </c>
      <c r="G82" s="1025"/>
      <c r="H82" s="1026"/>
      <c r="I82" s="1024">
        <v>0.2</v>
      </c>
      <c r="J82" s="1025"/>
      <c r="K82" s="1026"/>
      <c r="L82" s="672"/>
      <c r="M82" s="551"/>
      <c r="N82" s="552"/>
      <c r="O82" s="552"/>
      <c r="P82" s="673"/>
      <c r="Q82" s="674"/>
      <c r="R82" s="553">
        <f>F83+I83</f>
        <v>1.3616486999999999</v>
      </c>
      <c r="S82" s="1018">
        <f>R82+R83</f>
        <v>8.9576288064000025</v>
      </c>
      <c r="T82" s="1018">
        <f>E82*S82</f>
        <v>89.576288064000025</v>
      </c>
      <c r="U82" s="1020">
        <f>E82*R83</f>
        <v>75.959801064000018</v>
      </c>
      <c r="V82" s="209">
        <f t="shared" si="1"/>
        <v>10.758808902043944</v>
      </c>
      <c r="W82" s="209">
        <f t="shared" si="2"/>
        <v>107.58808902043944</v>
      </c>
      <c r="X82" s="678"/>
      <c r="Y82" s="679"/>
      <c r="Z82" s="679"/>
      <c r="AA82" s="678"/>
      <c r="AB82" s="678"/>
      <c r="AC82" s="678"/>
      <c r="AD82" s="678"/>
      <c r="AE82" s="678"/>
      <c r="AF82" s="678"/>
      <c r="AG82" s="678"/>
      <c r="AH82" s="678"/>
      <c r="AI82" s="678"/>
      <c r="AJ82" s="678"/>
    </row>
    <row r="83" spans="1:37" s="675" customFormat="1" ht="21" customHeight="1">
      <c r="A83" s="1318"/>
      <c r="B83" s="1098"/>
      <c r="C83" s="1320"/>
      <c r="D83" s="1102"/>
      <c r="E83" s="1104"/>
      <c r="F83" s="1024">
        <f>F82*$J$13/1000</f>
        <v>0.74312270000000002</v>
      </c>
      <c r="G83" s="1025"/>
      <c r="H83" s="1026"/>
      <c r="I83" s="1024">
        <f>I82*$Q$13/1000</f>
        <v>0.61852600000000002</v>
      </c>
      <c r="J83" s="1025"/>
      <c r="K83" s="1026"/>
      <c r="L83" s="676" t="s">
        <v>159</v>
      </c>
      <c r="M83" s="556" t="s">
        <v>113</v>
      </c>
      <c r="N83" s="557">
        <v>1</v>
      </c>
      <c r="O83" s="677">
        <f>E82*N83</f>
        <v>10</v>
      </c>
      <c r="P83" s="680">
        <v>6.508</v>
      </c>
      <c r="Q83" s="560">
        <f>N83*P83*$N$11</f>
        <v>7.5959801064000017</v>
      </c>
      <c r="R83" s="779">
        <f>SUM(Q83:Q83)</f>
        <v>7.5959801064000017</v>
      </c>
      <c r="S83" s="1019"/>
      <c r="T83" s="1019"/>
      <c r="U83" s="1021"/>
      <c r="V83" s="209">
        <f t="shared" si="1"/>
        <v>0</v>
      </c>
      <c r="W83" s="209">
        <f t="shared" si="2"/>
        <v>0</v>
      </c>
      <c r="X83" s="681"/>
      <c r="Y83" s="679"/>
      <c r="Z83" s="679"/>
      <c r="AA83" s="681"/>
      <c r="AB83" s="681"/>
      <c r="AC83" s="681"/>
      <c r="AD83" s="681"/>
      <c r="AE83" s="681"/>
      <c r="AF83" s="682"/>
      <c r="AG83" s="682"/>
      <c r="AH83" s="682"/>
      <c r="AI83" s="682"/>
      <c r="AJ83" s="682"/>
    </row>
    <row r="84" spans="1:37" s="675" customFormat="1" ht="21" customHeight="1">
      <c r="A84" s="1093">
        <f>+A82+1</f>
        <v>29</v>
      </c>
      <c r="B84" s="1097" t="s">
        <v>211</v>
      </c>
      <c r="C84" s="1319" t="s">
        <v>303</v>
      </c>
      <c r="D84" s="1101" t="s">
        <v>113</v>
      </c>
      <c r="E84" s="1103">
        <v>329</v>
      </c>
      <c r="F84" s="1024">
        <v>0.27</v>
      </c>
      <c r="G84" s="1025"/>
      <c r="H84" s="1026"/>
      <c r="I84" s="1024">
        <v>0.17</v>
      </c>
      <c r="J84" s="1025"/>
      <c r="K84" s="1026"/>
      <c r="L84" s="672"/>
      <c r="M84" s="551"/>
      <c r="N84" s="552"/>
      <c r="O84" s="552"/>
      <c r="P84" s="673"/>
      <c r="Q84" s="674"/>
      <c r="R84" s="553">
        <f>F85+I85</f>
        <v>1.1729829999999999</v>
      </c>
      <c r="S84" s="1018">
        <f>R84+R85</f>
        <v>4.5986439730000015</v>
      </c>
      <c r="T84" s="1018">
        <f>E84*S84</f>
        <v>1512.9538671170005</v>
      </c>
      <c r="U84" s="1020">
        <f>E84*R85</f>
        <v>1127.0424601170005</v>
      </c>
      <c r="V84" s="209">
        <f t="shared" si="1"/>
        <v>5.523329084444069</v>
      </c>
      <c r="W84" s="209">
        <f t="shared" si="2"/>
        <v>1817.1752687820988</v>
      </c>
      <c r="X84" s="683"/>
      <c r="Y84" s="679"/>
      <c r="Z84" s="679"/>
      <c r="AA84" s="683"/>
      <c r="AB84" s="683"/>
      <c r="AC84" s="683"/>
      <c r="AD84" s="683"/>
      <c r="AE84" s="683"/>
      <c r="AF84" s="683"/>
      <c r="AG84" s="683"/>
      <c r="AH84" s="683"/>
      <c r="AI84" s="683"/>
      <c r="AJ84" s="683"/>
      <c r="AK84" s="683"/>
    </row>
    <row r="85" spans="1:37" s="675" customFormat="1" ht="21" customHeight="1">
      <c r="A85" s="1318"/>
      <c r="B85" s="1098"/>
      <c r="C85" s="1320"/>
      <c r="D85" s="1102"/>
      <c r="E85" s="1104"/>
      <c r="F85" s="1024">
        <f>F84*$J$13/1000</f>
        <v>0.64723589999999998</v>
      </c>
      <c r="G85" s="1025"/>
      <c r="H85" s="1026"/>
      <c r="I85" s="1024">
        <f>I84*$Q$13/1000</f>
        <v>0.52574710000000002</v>
      </c>
      <c r="J85" s="1025"/>
      <c r="K85" s="1026"/>
      <c r="L85" s="676" t="s">
        <v>213</v>
      </c>
      <c r="M85" s="556" t="s">
        <v>113</v>
      </c>
      <c r="N85" s="557">
        <v>1</v>
      </c>
      <c r="O85" s="677">
        <f>E84*N85</f>
        <v>329</v>
      </c>
      <c r="P85" s="680">
        <v>2.9350000000000001</v>
      </c>
      <c r="Q85" s="560">
        <f>N85*P85*$N$11</f>
        <v>3.4256609730000012</v>
      </c>
      <c r="R85" s="779">
        <f>SUM(Q85:Q85)</f>
        <v>3.4256609730000012</v>
      </c>
      <c r="S85" s="1019"/>
      <c r="T85" s="1019"/>
      <c r="U85" s="1021"/>
      <c r="V85" s="209">
        <f t="shared" si="1"/>
        <v>0</v>
      </c>
      <c r="W85" s="209">
        <f t="shared" si="2"/>
        <v>0</v>
      </c>
      <c r="X85" s="683"/>
      <c r="Y85" s="679"/>
      <c r="Z85" s="679"/>
      <c r="AA85" s="683"/>
      <c r="AB85" s="683"/>
      <c r="AC85" s="683"/>
      <c r="AD85" s="683"/>
      <c r="AE85" s="683"/>
      <c r="AF85" s="683"/>
      <c r="AG85" s="683"/>
      <c r="AH85" s="683"/>
      <c r="AI85" s="683"/>
      <c r="AJ85" s="683"/>
      <c r="AK85" s="683"/>
    </row>
    <row r="86" spans="1:37" s="675" customFormat="1" ht="21" customHeight="1">
      <c r="A86" s="1332">
        <f>+A84+1</f>
        <v>30</v>
      </c>
      <c r="B86" s="1334" t="s">
        <v>209</v>
      </c>
      <c r="C86" s="1319" t="s">
        <v>227</v>
      </c>
      <c r="D86" s="1101" t="s">
        <v>113</v>
      </c>
      <c r="E86" s="1103">
        <v>2</v>
      </c>
      <c r="F86" s="1024">
        <v>0.25</v>
      </c>
      <c r="G86" s="1025"/>
      <c r="H86" s="1026"/>
      <c r="I86" s="1024">
        <v>0.16</v>
      </c>
      <c r="J86" s="1025"/>
      <c r="K86" s="1026"/>
      <c r="L86" s="672"/>
      <c r="M86" s="551"/>
      <c r="N86" s="552"/>
      <c r="O86" s="552"/>
      <c r="P86" s="673"/>
      <c r="Q86" s="674"/>
      <c r="R86" s="553">
        <f>F87+I87</f>
        <v>1.0941133000000001</v>
      </c>
      <c r="S86" s="1018">
        <f>R86+R87</f>
        <v>2.9475884704000004</v>
      </c>
      <c r="T86" s="1018">
        <f>E86*S86</f>
        <v>5.8951769408000008</v>
      </c>
      <c r="U86" s="1020">
        <f>E86*R87</f>
        <v>3.7069503408000011</v>
      </c>
      <c r="V86" s="209">
        <f t="shared" ref="V86:V133" si="4">+$V$14*S86</f>
        <v>3.540283010191692</v>
      </c>
      <c r="W86" s="209">
        <f t="shared" ref="W86:W133" si="5">+V86*E86</f>
        <v>7.080566020383384</v>
      </c>
      <c r="X86" s="683"/>
      <c r="Y86" s="679"/>
      <c r="Z86" s="679"/>
      <c r="AA86" s="683"/>
      <c r="AB86" s="683"/>
      <c r="AC86" s="683"/>
      <c r="AD86" s="683"/>
      <c r="AE86" s="683"/>
      <c r="AF86" s="683"/>
      <c r="AG86" s="683"/>
      <c r="AH86" s="683"/>
      <c r="AI86" s="683"/>
      <c r="AJ86" s="683"/>
      <c r="AK86" s="683"/>
    </row>
    <row r="87" spans="1:37" s="675" customFormat="1" ht="21" customHeight="1">
      <c r="A87" s="1333"/>
      <c r="B87" s="1335"/>
      <c r="C87" s="1320"/>
      <c r="D87" s="1102"/>
      <c r="E87" s="1104"/>
      <c r="F87" s="1024">
        <f>F86*$J$13/1000</f>
        <v>0.59929250000000001</v>
      </c>
      <c r="G87" s="1025"/>
      <c r="H87" s="1026"/>
      <c r="I87" s="1024">
        <f>I86*$Q$13/1000</f>
        <v>0.49482080000000001</v>
      </c>
      <c r="J87" s="1025"/>
      <c r="K87" s="1026"/>
      <c r="L87" s="676" t="s">
        <v>210</v>
      </c>
      <c r="M87" s="556" t="s">
        <v>113</v>
      </c>
      <c r="N87" s="557">
        <v>1</v>
      </c>
      <c r="O87" s="677">
        <f>E86*N87</f>
        <v>2</v>
      </c>
      <c r="P87" s="680">
        <v>1.5880000000000001</v>
      </c>
      <c r="Q87" s="560">
        <f>N87*P87*$N$11</f>
        <v>1.8534751704000005</v>
      </c>
      <c r="R87" s="779">
        <f>SUM(Q87:Q87)</f>
        <v>1.8534751704000005</v>
      </c>
      <c r="S87" s="1019"/>
      <c r="T87" s="1019"/>
      <c r="U87" s="1021"/>
      <c r="V87" s="209">
        <f t="shared" si="4"/>
        <v>0</v>
      </c>
      <c r="W87" s="209">
        <f t="shared" si="5"/>
        <v>0</v>
      </c>
      <c r="X87" s="683"/>
      <c r="Y87" s="679"/>
      <c r="Z87" s="679"/>
      <c r="AA87" s="683"/>
      <c r="AB87" s="683"/>
      <c r="AC87" s="683"/>
      <c r="AD87" s="683"/>
      <c r="AE87" s="683"/>
      <c r="AF87" s="683"/>
      <c r="AG87" s="683"/>
      <c r="AH87" s="683"/>
      <c r="AI87" s="683"/>
      <c r="AJ87" s="683"/>
      <c r="AK87" s="683"/>
    </row>
    <row r="88" spans="1:37" s="622" customFormat="1" ht="14.25" customHeight="1">
      <c r="A88" s="883">
        <f>+A86+1</f>
        <v>31</v>
      </c>
      <c r="B88" s="842" t="s">
        <v>165</v>
      </c>
      <c r="C88" s="945" t="s">
        <v>197</v>
      </c>
      <c r="D88" s="946" t="s">
        <v>123</v>
      </c>
      <c r="E88" s="946">
        <v>115.5</v>
      </c>
      <c r="F88" s="952">
        <f>0.001*14.8</f>
        <v>1.4800000000000001E-2</v>
      </c>
      <c r="G88" s="953"/>
      <c r="H88" s="954"/>
      <c r="I88" s="894">
        <f>0.001*4.98</f>
        <v>4.9800000000000009E-3</v>
      </c>
      <c r="J88" s="895"/>
      <c r="K88" s="896"/>
      <c r="L88" s="641"/>
      <c r="M88" s="562"/>
      <c r="N88" s="642"/>
      <c r="O88" s="563"/>
      <c r="P88" s="708"/>
      <c r="Q88" s="765"/>
      <c r="R88" s="769">
        <f>F89+I89</f>
        <v>5.0879413400000004E-2</v>
      </c>
      <c r="S88" s="882">
        <f>R88+R89</f>
        <v>0.49747113119751779</v>
      </c>
      <c r="T88" s="882">
        <f>E88*S88</f>
        <v>57.457915653313307</v>
      </c>
      <c r="U88" s="950">
        <f>R89*E88</f>
        <v>51.581343405613303</v>
      </c>
      <c r="V88" s="209">
        <f t="shared" si="4"/>
        <v>0.59750152082811403</v>
      </c>
      <c r="W88" s="209">
        <f t="shared" si="5"/>
        <v>69.011425655647173</v>
      </c>
      <c r="X88" s="525"/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</row>
    <row r="89" spans="1:37" s="622" customFormat="1" ht="14.25" customHeight="1">
      <c r="A89" s="943"/>
      <c r="B89" s="944"/>
      <c r="C89" s="945"/>
      <c r="D89" s="946"/>
      <c r="E89" s="946"/>
      <c r="F89" s="882">
        <f>F88*J$13/1000</f>
        <v>3.5478115999999997E-2</v>
      </c>
      <c r="G89" s="882"/>
      <c r="H89" s="882"/>
      <c r="I89" s="882">
        <f>I88*$Q$13/1000</f>
        <v>1.5401297400000005E-2</v>
      </c>
      <c r="J89" s="882"/>
      <c r="K89" s="882"/>
      <c r="L89" s="572" t="s">
        <v>166</v>
      </c>
      <c r="M89" s="573" t="s">
        <v>123</v>
      </c>
      <c r="N89" s="574">
        <v>1</v>
      </c>
      <c r="O89" s="575">
        <f>E88*N89</f>
        <v>115.5</v>
      </c>
      <c r="P89" s="576">
        <f>4.825/12.73</f>
        <v>0.37902592301649646</v>
      </c>
      <c r="Q89" s="570">
        <f>N89*P89*$N$11</f>
        <v>0.44238988491751779</v>
      </c>
      <c r="R89" s="882">
        <f>SUM(Q89:Q90)</f>
        <v>0.44659171779751777</v>
      </c>
      <c r="S89" s="882"/>
      <c r="T89" s="882"/>
      <c r="U89" s="950"/>
      <c r="V89" s="209">
        <f t="shared" si="4"/>
        <v>0</v>
      </c>
      <c r="W89" s="209">
        <f t="shared" si="5"/>
        <v>0</v>
      </c>
      <c r="X89" s="525"/>
      <c r="AA89" s="137"/>
      <c r="AB89" s="137"/>
      <c r="AC89" s="137"/>
      <c r="AD89" s="137"/>
      <c r="AE89" s="137"/>
      <c r="AF89" s="137"/>
      <c r="AG89" s="137"/>
      <c r="AH89" s="137"/>
      <c r="AI89" s="137"/>
      <c r="AJ89" s="137"/>
    </row>
    <row r="90" spans="1:37" s="622" customFormat="1" ht="13.5" customHeight="1">
      <c r="A90" s="884"/>
      <c r="B90" s="843"/>
      <c r="C90" s="945"/>
      <c r="D90" s="946"/>
      <c r="E90" s="946"/>
      <c r="F90" s="882"/>
      <c r="G90" s="882"/>
      <c r="H90" s="882"/>
      <c r="I90" s="882"/>
      <c r="J90" s="882"/>
      <c r="K90" s="882"/>
      <c r="L90" s="645" t="s">
        <v>164</v>
      </c>
      <c r="M90" s="646" t="s">
        <v>123</v>
      </c>
      <c r="N90" s="647">
        <v>4.0000000000000001E-3</v>
      </c>
      <c r="O90" s="644">
        <f>E88*N90</f>
        <v>0.46200000000000002</v>
      </c>
      <c r="P90" s="706">
        <v>0.9</v>
      </c>
      <c r="Q90" s="705">
        <f>N90*P90*$N$11</f>
        <v>4.2018328800000017E-3</v>
      </c>
      <c r="R90" s="882"/>
      <c r="S90" s="882"/>
      <c r="T90" s="882"/>
      <c r="U90" s="950"/>
      <c r="V90" s="209">
        <f t="shared" si="4"/>
        <v>0</v>
      </c>
      <c r="W90" s="209">
        <f t="shared" si="5"/>
        <v>0</v>
      </c>
      <c r="X90" s="525"/>
      <c r="AA90" s="137"/>
      <c r="AB90" s="137"/>
      <c r="AC90" s="137"/>
      <c r="AD90" s="137"/>
      <c r="AE90" s="137"/>
      <c r="AF90" s="137"/>
      <c r="AG90" s="137"/>
      <c r="AH90" s="137"/>
      <c r="AI90" s="137"/>
      <c r="AJ90" s="137"/>
    </row>
    <row r="91" spans="1:37" s="622" customFormat="1" ht="14.25" customHeight="1">
      <c r="A91" s="883">
        <f>+A88+1</f>
        <v>32</v>
      </c>
      <c r="B91" s="842" t="s">
        <v>165</v>
      </c>
      <c r="C91" s="945" t="s">
        <v>312</v>
      </c>
      <c r="D91" s="946" t="s">
        <v>123</v>
      </c>
      <c r="E91" s="946">
        <f>129.6+631.8+32.4</f>
        <v>793.8</v>
      </c>
      <c r="F91" s="952">
        <f>0.001*14.8</f>
        <v>1.4800000000000001E-2</v>
      </c>
      <c r="G91" s="953"/>
      <c r="H91" s="954"/>
      <c r="I91" s="894">
        <f>0.001*4.98</f>
        <v>4.9800000000000009E-3</v>
      </c>
      <c r="J91" s="895"/>
      <c r="K91" s="896"/>
      <c r="L91" s="641"/>
      <c r="M91" s="562"/>
      <c r="N91" s="642"/>
      <c r="O91" s="563"/>
      <c r="P91" s="708"/>
      <c r="Q91" s="765"/>
      <c r="R91" s="769">
        <f>F92+I92</f>
        <v>5.0879413400000004E-2</v>
      </c>
      <c r="S91" s="882">
        <f>R91+R92</f>
        <v>0.45235330561333342</v>
      </c>
      <c r="T91" s="882">
        <f>E91*S91</f>
        <v>359.07805399586402</v>
      </c>
      <c r="U91" s="950">
        <f>R92*E91</f>
        <v>318.68997563894402</v>
      </c>
      <c r="V91" s="209">
        <f t="shared" si="4"/>
        <v>0.54331150313178211</v>
      </c>
      <c r="W91" s="209">
        <f t="shared" si="5"/>
        <v>431.28067118600859</v>
      </c>
      <c r="X91" s="525"/>
      <c r="AA91" s="137"/>
      <c r="AB91" s="137"/>
      <c r="AC91" s="137"/>
      <c r="AD91" s="137"/>
      <c r="AE91" s="137"/>
      <c r="AF91" s="137"/>
      <c r="AG91" s="137"/>
      <c r="AH91" s="137"/>
      <c r="AI91" s="137"/>
      <c r="AJ91" s="137"/>
    </row>
    <row r="92" spans="1:37" s="622" customFormat="1" ht="14.25" customHeight="1">
      <c r="A92" s="943"/>
      <c r="B92" s="944"/>
      <c r="C92" s="945"/>
      <c r="D92" s="946"/>
      <c r="E92" s="946"/>
      <c r="F92" s="882">
        <f>F91*J$13/1000</f>
        <v>3.5478115999999997E-2</v>
      </c>
      <c r="G92" s="882"/>
      <c r="H92" s="882"/>
      <c r="I92" s="882">
        <f>I91*$Q$13/1000</f>
        <v>1.5401297400000005E-2</v>
      </c>
      <c r="J92" s="882"/>
      <c r="K92" s="882"/>
      <c r="L92" s="572" t="s">
        <v>166</v>
      </c>
      <c r="M92" s="573" t="s">
        <v>123</v>
      </c>
      <c r="N92" s="574">
        <v>1</v>
      </c>
      <c r="O92" s="575">
        <f>E91*N92</f>
        <v>793.8</v>
      </c>
      <c r="P92" s="576">
        <f>1.838/5.4</f>
        <v>0.34037037037037038</v>
      </c>
      <c r="Q92" s="570">
        <f>N92*P92*$N$11</f>
        <v>0.39727205933333343</v>
      </c>
      <c r="R92" s="882">
        <f>SUM(Q92:Q93)</f>
        <v>0.40147389221333341</v>
      </c>
      <c r="S92" s="882"/>
      <c r="T92" s="882"/>
      <c r="U92" s="950"/>
      <c r="V92" s="209">
        <f t="shared" si="4"/>
        <v>0</v>
      </c>
      <c r="W92" s="209">
        <f t="shared" si="5"/>
        <v>0</v>
      </c>
      <c r="X92" s="525"/>
      <c r="AA92" s="137"/>
      <c r="AB92" s="137"/>
      <c r="AC92" s="137"/>
      <c r="AD92" s="137"/>
      <c r="AE92" s="137"/>
      <c r="AF92" s="137"/>
      <c r="AG92" s="137"/>
      <c r="AH92" s="137"/>
      <c r="AI92" s="137"/>
      <c r="AJ92" s="137"/>
    </row>
    <row r="93" spans="1:37" s="622" customFormat="1" ht="13.5" customHeight="1">
      <c r="A93" s="884"/>
      <c r="B93" s="843"/>
      <c r="C93" s="945"/>
      <c r="D93" s="946"/>
      <c r="E93" s="946"/>
      <c r="F93" s="882"/>
      <c r="G93" s="882"/>
      <c r="H93" s="882"/>
      <c r="I93" s="882"/>
      <c r="J93" s="882"/>
      <c r="K93" s="882"/>
      <c r="L93" s="645" t="s">
        <v>164</v>
      </c>
      <c r="M93" s="646" t="s">
        <v>123</v>
      </c>
      <c r="N93" s="647">
        <v>4.0000000000000001E-3</v>
      </c>
      <c r="O93" s="644">
        <f>E91*N93</f>
        <v>3.1751999999999998</v>
      </c>
      <c r="P93" s="706">
        <v>0.9</v>
      </c>
      <c r="Q93" s="705">
        <f>N93*P93*$N$11</f>
        <v>4.2018328800000017E-3</v>
      </c>
      <c r="R93" s="882"/>
      <c r="S93" s="882"/>
      <c r="T93" s="882"/>
      <c r="U93" s="950"/>
      <c r="V93" s="209">
        <f t="shared" si="4"/>
        <v>0</v>
      </c>
      <c r="W93" s="209">
        <f t="shared" si="5"/>
        <v>0</v>
      </c>
      <c r="X93" s="525"/>
      <c r="AA93" s="137"/>
      <c r="AB93" s="137"/>
      <c r="AC93" s="137"/>
      <c r="AD93" s="137"/>
      <c r="AE93" s="137"/>
      <c r="AF93" s="137"/>
      <c r="AG93" s="137"/>
      <c r="AH93" s="137"/>
      <c r="AI93" s="137"/>
      <c r="AJ93" s="137"/>
    </row>
    <row r="94" spans="1:37" s="690" customFormat="1">
      <c r="A94" s="1322">
        <f>+A84+1</f>
        <v>30</v>
      </c>
      <c r="B94" s="1325" t="s">
        <v>165</v>
      </c>
      <c r="C94" s="945" t="s">
        <v>176</v>
      </c>
      <c r="D94" s="946" t="s">
        <v>123</v>
      </c>
      <c r="E94" s="946">
        <v>42.9</v>
      </c>
      <c r="F94" s="971">
        <f>0.001*14.8</f>
        <v>1.4800000000000001E-2</v>
      </c>
      <c r="G94" s="972"/>
      <c r="H94" s="973"/>
      <c r="I94" s="1001">
        <f>0.001*4.98</f>
        <v>4.9800000000000009E-3</v>
      </c>
      <c r="J94" s="1002"/>
      <c r="K94" s="1003"/>
      <c r="L94" s="684" t="s">
        <v>177</v>
      </c>
      <c r="M94" s="652"/>
      <c r="N94" s="685"/>
      <c r="O94" s="686"/>
      <c r="P94" s="686"/>
      <c r="Q94" s="687"/>
      <c r="R94" s="774">
        <f>F95+I95</f>
        <v>5.0879413400000004E-2</v>
      </c>
      <c r="S94" s="958">
        <f>R94+R95</f>
        <v>0.58031035628000016</v>
      </c>
      <c r="T94" s="958">
        <f>E94*S94</f>
        <v>24.895314284412006</v>
      </c>
      <c r="U94" s="959">
        <f>R95*E94</f>
        <v>22.712587449552004</v>
      </c>
      <c r="V94" s="209">
        <f t="shared" si="4"/>
        <v>0.69699787321313988</v>
      </c>
      <c r="W94" s="209">
        <f t="shared" si="5"/>
        <v>29.901208760843701</v>
      </c>
      <c r="X94" s="689"/>
      <c r="AA94" s="137"/>
      <c r="AB94" s="137"/>
      <c r="AC94" s="137"/>
      <c r="AD94" s="137"/>
      <c r="AE94" s="137"/>
      <c r="AF94" s="137"/>
      <c r="AG94" s="137"/>
      <c r="AH94" s="137"/>
      <c r="AI94" s="137"/>
      <c r="AJ94" s="137"/>
    </row>
    <row r="95" spans="1:37" s="690" customFormat="1">
      <c r="A95" s="1323"/>
      <c r="B95" s="1326"/>
      <c r="C95" s="945"/>
      <c r="D95" s="946"/>
      <c r="E95" s="946"/>
      <c r="F95" s="958">
        <f>F94*J$13/1000</f>
        <v>3.5478115999999997E-2</v>
      </c>
      <c r="G95" s="958"/>
      <c r="H95" s="958"/>
      <c r="I95" s="958">
        <f>I94*$Q$13/1000</f>
        <v>1.5401297400000005E-2</v>
      </c>
      <c r="J95" s="958"/>
      <c r="K95" s="958"/>
      <c r="L95" s="691" t="s">
        <v>166</v>
      </c>
      <c r="M95" s="657" t="s">
        <v>123</v>
      </c>
      <c r="N95" s="692">
        <v>1</v>
      </c>
      <c r="O95" s="693">
        <f>E94*N95</f>
        <v>42.9</v>
      </c>
      <c r="P95" s="694">
        <v>0.45</v>
      </c>
      <c r="Q95" s="695">
        <f>N95*P95*$N$11</f>
        <v>0.52522911000000017</v>
      </c>
      <c r="R95" s="958">
        <f>SUM(Q95:Q96)</f>
        <v>0.52943094288000014</v>
      </c>
      <c r="S95" s="958"/>
      <c r="T95" s="958"/>
      <c r="U95" s="959"/>
      <c r="V95" s="209">
        <f t="shared" si="4"/>
        <v>0</v>
      </c>
      <c r="W95" s="209">
        <f t="shared" si="5"/>
        <v>0</v>
      </c>
      <c r="X95" s="689"/>
      <c r="AA95" s="137"/>
      <c r="AB95" s="137"/>
      <c r="AC95" s="137"/>
      <c r="AD95" s="137"/>
      <c r="AE95" s="137"/>
      <c r="AF95" s="137"/>
      <c r="AG95" s="137"/>
      <c r="AH95" s="137"/>
      <c r="AI95" s="137"/>
      <c r="AJ95" s="137"/>
    </row>
    <row r="96" spans="1:37" s="690" customFormat="1">
      <c r="A96" s="1324"/>
      <c r="B96" s="1327"/>
      <c r="C96" s="945"/>
      <c r="D96" s="946"/>
      <c r="E96" s="946"/>
      <c r="F96" s="958"/>
      <c r="G96" s="958"/>
      <c r="H96" s="958"/>
      <c r="I96" s="958"/>
      <c r="J96" s="958"/>
      <c r="K96" s="958"/>
      <c r="L96" s="696" t="s">
        <v>164</v>
      </c>
      <c r="M96" s="661" t="s">
        <v>123</v>
      </c>
      <c r="N96" s="697">
        <v>4.0000000000000001E-3</v>
      </c>
      <c r="O96" s="698">
        <f>E94*N96</f>
        <v>0.1716</v>
      </c>
      <c r="P96" s="699">
        <v>0.9</v>
      </c>
      <c r="Q96" s="700">
        <f>N96*P96*$N$11</f>
        <v>4.2018328800000017E-3</v>
      </c>
      <c r="R96" s="958"/>
      <c r="S96" s="958"/>
      <c r="T96" s="958"/>
      <c r="U96" s="959"/>
      <c r="V96" s="209">
        <f t="shared" si="4"/>
        <v>0</v>
      </c>
      <c r="W96" s="209">
        <f t="shared" si="5"/>
        <v>0</v>
      </c>
      <c r="X96" s="689"/>
      <c r="AA96" s="137"/>
      <c r="AB96" s="137"/>
      <c r="AC96" s="137"/>
      <c r="AD96" s="137"/>
      <c r="AE96" s="137"/>
      <c r="AF96" s="137"/>
      <c r="AG96" s="137"/>
      <c r="AH96" s="137"/>
      <c r="AI96" s="137"/>
      <c r="AJ96" s="137"/>
    </row>
    <row r="97" spans="1:38" s="534" customFormat="1" ht="12" customHeight="1">
      <c r="A97" s="883">
        <f>+A94+1</f>
        <v>31</v>
      </c>
      <c r="B97" s="1076" t="s">
        <v>160</v>
      </c>
      <c r="C97" s="1077" t="s">
        <v>179</v>
      </c>
      <c r="D97" s="1321" t="s">
        <v>123</v>
      </c>
      <c r="E97" s="998">
        <v>12.1</v>
      </c>
      <c r="F97" s="970"/>
      <c r="G97" s="970"/>
      <c r="H97" s="970"/>
      <c r="I97" s="969"/>
      <c r="J97" s="969"/>
      <c r="K97" s="969"/>
      <c r="L97" s="472"/>
      <c r="M97" s="473"/>
      <c r="N97" s="473"/>
      <c r="O97" s="473"/>
      <c r="P97" s="473"/>
      <c r="Q97" s="474"/>
      <c r="R97" s="775"/>
      <c r="S97" s="999">
        <f>R97+R98</f>
        <v>1.3114334831460679</v>
      </c>
      <c r="T97" s="999">
        <f>E97*S97</f>
        <v>15.868345146067421</v>
      </c>
      <c r="U97" s="1000">
        <f>R98*E97</f>
        <v>15.868345146067421</v>
      </c>
      <c r="V97" s="209">
        <f t="shared" si="4"/>
        <v>1.5751336138007361</v>
      </c>
      <c r="W97" s="209">
        <f t="shared" si="5"/>
        <v>19.059116726988908</v>
      </c>
    </row>
    <row r="98" spans="1:38" s="534" customFormat="1" ht="13.5" customHeight="1">
      <c r="A98" s="884"/>
      <c r="B98" s="1076"/>
      <c r="C98" s="1077"/>
      <c r="D98" s="1321"/>
      <c r="E98" s="998"/>
      <c r="F98" s="970"/>
      <c r="G98" s="970"/>
      <c r="H98" s="970"/>
      <c r="I98" s="969"/>
      <c r="J98" s="969"/>
      <c r="K98" s="969"/>
      <c r="L98" s="613" t="s">
        <v>181</v>
      </c>
      <c r="M98" s="614" t="s">
        <v>123</v>
      </c>
      <c r="N98" s="702">
        <v>1</v>
      </c>
      <c r="O98" s="615">
        <f>E97*N98</f>
        <v>12.1</v>
      </c>
      <c r="P98" s="559">
        <f>1 /0.89</f>
        <v>1.1235955056179776</v>
      </c>
      <c r="Q98" s="617">
        <f>N98*P98*$N$11</f>
        <v>1.3114334831460679</v>
      </c>
      <c r="R98" s="775">
        <f>SUM(Q98:Q98)</f>
        <v>1.3114334831460679</v>
      </c>
      <c r="S98" s="999"/>
      <c r="T98" s="999"/>
      <c r="U98" s="1000"/>
      <c r="V98" s="209">
        <f t="shared" si="4"/>
        <v>0</v>
      </c>
      <c r="W98" s="209">
        <f t="shared" si="5"/>
        <v>0</v>
      </c>
    </row>
    <row r="99" spans="1:38" s="656" customFormat="1" ht="12.75" customHeight="1">
      <c r="A99" s="1317">
        <f>+A97+1</f>
        <v>32</v>
      </c>
      <c r="B99" s="914" t="s">
        <v>187</v>
      </c>
      <c r="C99" s="915" t="s">
        <v>298</v>
      </c>
      <c r="D99" s="846" t="s">
        <v>119</v>
      </c>
      <c r="E99" s="887">
        <v>97.5</v>
      </c>
      <c r="F99" s="894">
        <f>4.1/100</f>
        <v>4.0999999999999995E-2</v>
      </c>
      <c r="G99" s="895"/>
      <c r="H99" s="896"/>
      <c r="I99" s="894">
        <f>0.4/100</f>
        <v>4.0000000000000001E-3</v>
      </c>
      <c r="J99" s="895"/>
      <c r="K99" s="896"/>
      <c r="L99" s="665"/>
      <c r="M99" s="562"/>
      <c r="N99" s="653"/>
      <c r="O99" s="653"/>
      <c r="P99" s="653"/>
      <c r="Q99" s="654"/>
      <c r="R99" s="655">
        <f>F100+I100</f>
        <v>0.11065448999999999</v>
      </c>
      <c r="S99" s="962">
        <f>R99+R100</f>
        <v>0.21054744698666666</v>
      </c>
      <c r="T99" s="962">
        <f>E99*S99</f>
        <v>20.528376081200001</v>
      </c>
      <c r="U99" s="965">
        <f>+R100*E99</f>
        <v>9.7395633062000009</v>
      </c>
      <c r="V99" s="209">
        <f t="shared" si="4"/>
        <v>0.25288385976926364</v>
      </c>
      <c r="W99" s="209">
        <f t="shared" si="5"/>
        <v>24.656176327503204</v>
      </c>
      <c r="X99" s="666"/>
      <c r="AA99" s="666"/>
      <c r="AB99" s="666"/>
      <c r="AC99" s="667"/>
      <c r="AD99" s="667"/>
      <c r="AE99" s="667"/>
      <c r="AF99" s="667"/>
      <c r="AG99" s="667"/>
      <c r="AH99" s="667"/>
      <c r="AI99" s="667"/>
      <c r="AJ99" s="668"/>
    </row>
    <row r="100" spans="1:38" s="656" customFormat="1" ht="12.75" customHeight="1">
      <c r="A100" s="1317"/>
      <c r="B100" s="914"/>
      <c r="C100" s="915"/>
      <c r="D100" s="996"/>
      <c r="E100" s="997"/>
      <c r="F100" s="850">
        <f>F99*J$13/1000</f>
        <v>9.8283969999999998E-2</v>
      </c>
      <c r="G100" s="851"/>
      <c r="H100" s="852"/>
      <c r="I100" s="850">
        <f>I99*$Q$13/1000</f>
        <v>1.2370520000000001E-2</v>
      </c>
      <c r="J100" s="851"/>
      <c r="K100" s="852"/>
      <c r="L100" s="669" t="s">
        <v>167</v>
      </c>
      <c r="M100" s="573" t="s">
        <v>123</v>
      </c>
      <c r="N100" s="658">
        <v>0.03</v>
      </c>
      <c r="O100" s="659">
        <f>E99*N100</f>
        <v>2.9249999999999998</v>
      </c>
      <c r="P100" s="670">
        <f>0.542*2</f>
        <v>1.0840000000000001</v>
      </c>
      <c r="Q100" s="660">
        <f>N100*P100*$N$11</f>
        <v>3.7956557016000009E-2</v>
      </c>
      <c r="R100" s="962">
        <f>SUM(Q100:Q101)</f>
        <v>9.989295698666667E-2</v>
      </c>
      <c r="S100" s="963"/>
      <c r="T100" s="963"/>
      <c r="U100" s="966"/>
      <c r="V100" s="209">
        <f t="shared" si="4"/>
        <v>0</v>
      </c>
      <c r="W100" s="209">
        <f t="shared" si="5"/>
        <v>0</v>
      </c>
      <c r="X100" s="666"/>
      <c r="AA100" s="666"/>
      <c r="AB100" s="666"/>
      <c r="AC100" s="667"/>
      <c r="AD100" s="667"/>
      <c r="AE100" s="667"/>
      <c r="AF100" s="667"/>
      <c r="AG100" s="667"/>
      <c r="AH100" s="667"/>
      <c r="AI100" s="667"/>
      <c r="AJ100" s="668"/>
    </row>
    <row r="101" spans="1:38" s="656" customFormat="1" ht="12.75" customHeight="1">
      <c r="A101" s="1317"/>
      <c r="B101" s="914"/>
      <c r="C101" s="915"/>
      <c r="D101" s="847"/>
      <c r="E101" s="888"/>
      <c r="F101" s="891"/>
      <c r="G101" s="1017"/>
      <c r="H101" s="905"/>
      <c r="I101" s="891"/>
      <c r="J101" s="1017"/>
      <c r="K101" s="905"/>
      <c r="L101" s="671" t="s">
        <v>188</v>
      </c>
      <c r="M101" s="578" t="s">
        <v>123</v>
      </c>
      <c r="N101" s="662">
        <f>17.2/100</f>
        <v>0.17199999999999999</v>
      </c>
      <c r="O101" s="663">
        <f>E99*N101</f>
        <v>16.77</v>
      </c>
      <c r="P101" s="478">
        <f>0.833/2.7</f>
        <v>0.30851851851851847</v>
      </c>
      <c r="Q101" s="664">
        <f>N101*P101*$N$11</f>
        <v>6.1936399970666668E-2</v>
      </c>
      <c r="R101" s="964"/>
      <c r="S101" s="964"/>
      <c r="T101" s="964"/>
      <c r="U101" s="967"/>
      <c r="V101" s="209">
        <f t="shared" si="4"/>
        <v>0</v>
      </c>
      <c r="W101" s="209">
        <f t="shared" si="5"/>
        <v>0</v>
      </c>
      <c r="X101" s="666"/>
      <c r="AA101" s="666"/>
      <c r="AB101" s="666"/>
      <c r="AC101" s="667"/>
      <c r="AD101" s="667"/>
      <c r="AE101" s="667"/>
      <c r="AF101" s="667"/>
      <c r="AG101" s="667"/>
      <c r="AH101" s="667"/>
      <c r="AI101" s="667"/>
      <c r="AJ101" s="668"/>
    </row>
    <row r="102" spans="1:38" s="135" customFormat="1" ht="12.75" customHeight="1">
      <c r="A102" s="974">
        <f>+A99+1</f>
        <v>33</v>
      </c>
      <c r="B102" s="976" t="s">
        <v>168</v>
      </c>
      <c r="C102" s="977" t="s">
        <v>300</v>
      </c>
      <c r="D102" s="979" t="s">
        <v>119</v>
      </c>
      <c r="E102" s="980">
        <f>+E99</f>
        <v>97.5</v>
      </c>
      <c r="F102" s="982">
        <f>21.4/100</f>
        <v>0.214</v>
      </c>
      <c r="G102" s="983"/>
      <c r="H102" s="984"/>
      <c r="I102" s="985">
        <f>0.03/100</f>
        <v>2.9999999999999997E-4</v>
      </c>
      <c r="J102" s="986"/>
      <c r="K102" s="987"/>
      <c r="L102" s="476"/>
      <c r="M102" s="583"/>
      <c r="N102" s="511"/>
      <c r="O102" s="511"/>
      <c r="P102" s="511"/>
      <c r="Q102" s="766"/>
      <c r="R102" s="767">
        <f>F103+I103</f>
        <v>0.51392216899999998</v>
      </c>
      <c r="S102" s="932">
        <f>R102+R103</f>
        <v>0.91222091075000011</v>
      </c>
      <c r="T102" s="932">
        <f>E102*S102</f>
        <v>88.941538798125009</v>
      </c>
      <c r="U102" s="988">
        <f>R103*E102</f>
        <v>38.834127320625015</v>
      </c>
      <c r="V102" s="209">
        <f t="shared" si="4"/>
        <v>1.0956482644375243</v>
      </c>
      <c r="W102" s="209">
        <f t="shared" si="5"/>
        <v>106.82570578265862</v>
      </c>
      <c r="X102" s="135" t="s">
        <v>301</v>
      </c>
    </row>
    <row r="103" spans="1:38" s="135" customFormat="1" ht="13.5" customHeight="1">
      <c r="A103" s="975"/>
      <c r="B103" s="923"/>
      <c r="C103" s="978"/>
      <c r="D103" s="927"/>
      <c r="E103" s="981"/>
      <c r="F103" s="993">
        <f>F102*J$13/1000</f>
        <v>0.51299437999999997</v>
      </c>
      <c r="G103" s="994"/>
      <c r="H103" s="995"/>
      <c r="I103" s="985">
        <f>I102*$Q$13/1000</f>
        <v>9.2778899999999994E-4</v>
      </c>
      <c r="J103" s="986"/>
      <c r="K103" s="987"/>
      <c r="L103" s="338" t="s">
        <v>170</v>
      </c>
      <c r="M103" s="585" t="s">
        <v>123</v>
      </c>
      <c r="N103" s="475">
        <f>27.3/100</f>
        <v>0.27300000000000002</v>
      </c>
      <c r="O103" s="340">
        <f>E102*N103</f>
        <v>26.617500000000003</v>
      </c>
      <c r="P103" s="475">
        <v>1.25</v>
      </c>
      <c r="Q103" s="341">
        <f>N103*P103*$N$11</f>
        <v>0.39829874175000018</v>
      </c>
      <c r="R103" s="768">
        <f>SUM(Q103:Q103)</f>
        <v>0.39829874175000018</v>
      </c>
      <c r="S103" s="931"/>
      <c r="T103" s="931"/>
      <c r="U103" s="988"/>
      <c r="V103" s="209">
        <f t="shared" si="4"/>
        <v>0</v>
      </c>
      <c r="W103" s="209">
        <f t="shared" si="5"/>
        <v>0</v>
      </c>
    </row>
    <row r="104" spans="1:38" s="525" customFormat="1" ht="19.5" customHeight="1">
      <c r="A104" s="883">
        <f>+A102+1</f>
        <v>34</v>
      </c>
      <c r="B104" s="842" t="s">
        <v>182</v>
      </c>
      <c r="C104" s="844" t="s">
        <v>186</v>
      </c>
      <c r="D104" s="846" t="s">
        <v>123</v>
      </c>
      <c r="E104" s="887">
        <v>39.200000000000003</v>
      </c>
      <c r="F104" s="894">
        <v>0.124</v>
      </c>
      <c r="G104" s="895"/>
      <c r="H104" s="896"/>
      <c r="I104" s="936">
        <f>1.4/1000</f>
        <v>1.4E-3</v>
      </c>
      <c r="J104" s="937"/>
      <c r="K104" s="938"/>
      <c r="L104" s="641"/>
      <c r="M104" s="562"/>
      <c r="N104" s="563"/>
      <c r="O104" s="764"/>
      <c r="P104" s="563"/>
      <c r="Q104" s="765"/>
      <c r="R104" s="772">
        <f>F105+I105</f>
        <v>0.301578762</v>
      </c>
      <c r="S104" s="889">
        <f>R104+R105</f>
        <v>0.61282603105860001</v>
      </c>
      <c r="T104" s="889">
        <f>E104*S104</f>
        <v>24.02278041749712</v>
      </c>
      <c r="U104" s="939">
        <f>R105*E104</f>
        <v>12.200892947097124</v>
      </c>
      <c r="V104" s="209">
        <f t="shared" si="4"/>
        <v>0.73605172762313964</v>
      </c>
      <c r="W104" s="209">
        <f t="shared" si="5"/>
        <v>28.853227722827075</v>
      </c>
      <c r="X104" s="524"/>
    </row>
    <row r="105" spans="1:38" s="525" customFormat="1" ht="20.25" customHeight="1">
      <c r="A105" s="884"/>
      <c r="B105" s="843"/>
      <c r="C105" s="845"/>
      <c r="D105" s="847"/>
      <c r="E105" s="888"/>
      <c r="F105" s="856">
        <f>F104*J$13/1000</f>
        <v>0.29724908</v>
      </c>
      <c r="G105" s="857"/>
      <c r="H105" s="858"/>
      <c r="I105" s="894">
        <f>I104*$Q$13/1000</f>
        <v>4.3296819999999996E-3</v>
      </c>
      <c r="J105" s="895"/>
      <c r="K105" s="896"/>
      <c r="L105" s="613" t="s">
        <v>183</v>
      </c>
      <c r="M105" s="614" t="s">
        <v>123</v>
      </c>
      <c r="N105" s="702">
        <v>1</v>
      </c>
      <c r="O105" s="615">
        <f>E104*N105</f>
        <v>39.200000000000003</v>
      </c>
      <c r="P105" s="559">
        <f>266.667/1000</f>
        <v>0.26666699999999999</v>
      </c>
      <c r="Q105" s="617">
        <f>N105*P105*$N$11</f>
        <v>0.31124726905860006</v>
      </c>
      <c r="R105" s="770">
        <f>SUM(Q105:Q105)</f>
        <v>0.31124726905860006</v>
      </c>
      <c r="S105" s="890"/>
      <c r="T105" s="890"/>
      <c r="U105" s="940"/>
      <c r="V105" s="209">
        <f t="shared" si="4"/>
        <v>0</v>
      </c>
      <c r="W105" s="209">
        <f t="shared" si="5"/>
        <v>0</v>
      </c>
      <c r="X105" s="524"/>
    </row>
    <row r="106" spans="1:38" s="622" customFormat="1" ht="14.25" customHeight="1">
      <c r="A106" s="883">
        <f>+A104+1</f>
        <v>35</v>
      </c>
      <c r="B106" s="842" t="s">
        <v>165</v>
      </c>
      <c r="C106" s="945" t="s">
        <v>223</v>
      </c>
      <c r="D106" s="946" t="s">
        <v>123</v>
      </c>
      <c r="E106" s="947">
        <v>101.2</v>
      </c>
      <c r="F106" s="952">
        <f>0.001*14.8</f>
        <v>1.4800000000000001E-2</v>
      </c>
      <c r="G106" s="953"/>
      <c r="H106" s="954"/>
      <c r="I106" s="955">
        <f>0.001*4.98</f>
        <v>4.9800000000000009E-3</v>
      </c>
      <c r="J106" s="956"/>
      <c r="K106" s="957"/>
      <c r="L106" s="641"/>
      <c r="M106" s="562"/>
      <c r="N106" s="642"/>
      <c r="O106" s="563"/>
      <c r="P106" s="563"/>
      <c r="Q106" s="765"/>
      <c r="R106" s="769">
        <f>F107+I107</f>
        <v>5.0879413400000004E-2</v>
      </c>
      <c r="S106" s="882">
        <f>R106+R107</f>
        <v>0.64333784948000017</v>
      </c>
      <c r="T106" s="882">
        <f>E106*S106</f>
        <v>65.105790367376017</v>
      </c>
      <c r="U106" s="950">
        <f>R107*E106</f>
        <v>59.956793731296017</v>
      </c>
      <c r="V106" s="209">
        <f t="shared" si="4"/>
        <v>0.77269879469240321</v>
      </c>
      <c r="W106" s="209">
        <f t="shared" si="5"/>
        <v>78.197118022871209</v>
      </c>
      <c r="X106" s="525"/>
      <c r="AA106" s="137"/>
      <c r="AB106" s="137"/>
      <c r="AC106" s="137"/>
      <c r="AD106" s="137"/>
      <c r="AE106" s="137"/>
      <c r="AF106" s="137"/>
      <c r="AG106" s="137"/>
      <c r="AH106" s="137"/>
      <c r="AI106" s="137"/>
      <c r="AJ106" s="137"/>
    </row>
    <row r="107" spans="1:38" s="622" customFormat="1" ht="13.5" customHeight="1">
      <c r="A107" s="943"/>
      <c r="B107" s="944"/>
      <c r="C107" s="945"/>
      <c r="D107" s="946"/>
      <c r="E107" s="948"/>
      <c r="F107" s="882">
        <f>F106*J$13/1000</f>
        <v>3.5478115999999997E-2</v>
      </c>
      <c r="G107" s="882"/>
      <c r="H107" s="882"/>
      <c r="I107" s="882">
        <f>I106*$Q$13/1000</f>
        <v>1.5401297400000005E-2</v>
      </c>
      <c r="J107" s="882"/>
      <c r="K107" s="882"/>
      <c r="L107" s="572" t="s">
        <v>225</v>
      </c>
      <c r="M107" s="573" t="s">
        <v>123</v>
      </c>
      <c r="N107" s="574">
        <v>1</v>
      </c>
      <c r="O107" s="575">
        <f>E106*N107</f>
        <v>101.2</v>
      </c>
      <c r="P107" s="576">
        <v>0.5</v>
      </c>
      <c r="Q107" s="570">
        <f>N107*P107*$N$11</f>
        <v>0.58358790000000016</v>
      </c>
      <c r="R107" s="882">
        <f>SUM(Q107:Q109)</f>
        <v>0.59245843608000015</v>
      </c>
      <c r="S107" s="882"/>
      <c r="T107" s="882"/>
      <c r="U107" s="950"/>
      <c r="V107" s="209">
        <f t="shared" si="4"/>
        <v>0</v>
      </c>
      <c r="W107" s="209">
        <f t="shared" si="5"/>
        <v>0</v>
      </c>
      <c r="X107" s="525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</row>
    <row r="108" spans="1:38" s="622" customFormat="1" ht="13.5" customHeight="1">
      <c r="A108" s="943"/>
      <c r="B108" s="944"/>
      <c r="C108" s="945"/>
      <c r="D108" s="946"/>
      <c r="E108" s="948"/>
      <c r="F108" s="882"/>
      <c r="G108" s="882"/>
      <c r="H108" s="882"/>
      <c r="I108" s="882"/>
      <c r="J108" s="882"/>
      <c r="K108" s="882"/>
      <c r="L108" s="645" t="s">
        <v>164</v>
      </c>
      <c r="M108" s="646" t="s">
        <v>123</v>
      </c>
      <c r="N108" s="647">
        <v>4.0000000000000001E-3</v>
      </c>
      <c r="O108" s="648">
        <f>E106*N108</f>
        <v>0.40479999999999999</v>
      </c>
      <c r="P108" s="644">
        <v>0.9</v>
      </c>
      <c r="Q108" s="705">
        <f>N108*P108*$N$11</f>
        <v>4.2018328800000017E-3</v>
      </c>
      <c r="R108" s="882"/>
      <c r="S108" s="882"/>
      <c r="T108" s="882"/>
      <c r="U108" s="950"/>
      <c r="V108" s="209">
        <f t="shared" si="4"/>
        <v>0</v>
      </c>
      <c r="W108" s="209">
        <f t="shared" si="5"/>
        <v>0</v>
      </c>
      <c r="X108" s="525"/>
      <c r="AA108" s="137"/>
      <c r="AB108" s="137"/>
      <c r="AC108" s="137"/>
      <c r="AD108" s="137"/>
      <c r="AE108" s="137"/>
      <c r="AF108" s="137"/>
      <c r="AG108" s="137"/>
      <c r="AH108" s="137"/>
      <c r="AI108" s="137"/>
      <c r="AJ108" s="137"/>
    </row>
    <row r="109" spans="1:38" s="622" customFormat="1" ht="24" customHeight="1">
      <c r="A109" s="884"/>
      <c r="B109" s="843"/>
      <c r="C109" s="945"/>
      <c r="D109" s="946"/>
      <c r="E109" s="949"/>
      <c r="F109" s="882"/>
      <c r="G109" s="882"/>
      <c r="H109" s="882"/>
      <c r="I109" s="882"/>
      <c r="J109" s="882"/>
      <c r="K109" s="882"/>
      <c r="L109" s="651" t="s">
        <v>226</v>
      </c>
      <c r="M109" s="578" t="s">
        <v>123</v>
      </c>
      <c r="N109" s="579">
        <v>4.0000000000000001E-3</v>
      </c>
      <c r="O109" s="580">
        <f>E106*N109</f>
        <v>0.40479999999999999</v>
      </c>
      <c r="P109" s="706">
        <v>1</v>
      </c>
      <c r="Q109" s="582">
        <f>N109*P109*$N$11</f>
        <v>4.6687032000000015E-3</v>
      </c>
      <c r="R109" s="882"/>
      <c r="S109" s="882"/>
      <c r="T109" s="882"/>
      <c r="U109" s="950"/>
      <c r="V109" s="209">
        <f t="shared" si="4"/>
        <v>0</v>
      </c>
      <c r="W109" s="209">
        <f t="shared" si="5"/>
        <v>0</v>
      </c>
      <c r="X109" s="525"/>
      <c r="AA109" s="137"/>
      <c r="AB109" s="137"/>
      <c r="AC109" s="137"/>
      <c r="AD109" s="137"/>
      <c r="AE109" s="137"/>
      <c r="AF109" s="137"/>
      <c r="AG109" s="137"/>
      <c r="AH109" s="137"/>
      <c r="AI109" s="137"/>
      <c r="AJ109" s="137"/>
    </row>
    <row r="110" spans="1:38" s="667" customFormat="1" ht="15" customHeight="1">
      <c r="A110" s="912">
        <f>+A106+1</f>
        <v>36</v>
      </c>
      <c r="B110" s="914" t="s">
        <v>129</v>
      </c>
      <c r="C110" s="915" t="s">
        <v>199</v>
      </c>
      <c r="D110" s="916" t="s">
        <v>123</v>
      </c>
      <c r="E110" s="917">
        <f>27+0.6+0.6+3+0.6</f>
        <v>31.800000000000004</v>
      </c>
      <c r="F110" s="894">
        <f>0.001*190</f>
        <v>0.19</v>
      </c>
      <c r="G110" s="895"/>
      <c r="H110" s="896"/>
      <c r="I110" s="894">
        <f>0.001*162</f>
        <v>0.16200000000000001</v>
      </c>
      <c r="J110" s="895"/>
      <c r="K110" s="896"/>
      <c r="L110" s="480"/>
      <c r="M110" s="427"/>
      <c r="N110" s="427"/>
      <c r="O110" s="427"/>
      <c r="P110" s="481"/>
      <c r="Q110" s="482"/>
      <c r="R110" s="772">
        <f>F111+I111</f>
        <v>0.95646836000000013</v>
      </c>
      <c r="S110" s="918">
        <f>R110+R111</f>
        <v>2.3570793200000004</v>
      </c>
      <c r="T110" s="918">
        <f>E110*S110</f>
        <v>74.95512237600002</v>
      </c>
      <c r="U110" s="919">
        <f>R111*E110</f>
        <v>44.539428528000016</v>
      </c>
      <c r="V110" s="209">
        <f t="shared" si="4"/>
        <v>2.8310355919996435</v>
      </c>
      <c r="W110" s="209">
        <f t="shared" si="5"/>
        <v>90.026931825588676</v>
      </c>
      <c r="X110" s="197"/>
      <c r="AA110" s="197"/>
      <c r="AB110" s="197"/>
      <c r="AC110" s="197"/>
      <c r="AD110" s="197"/>
      <c r="AE110" s="197"/>
      <c r="AF110" s="197"/>
      <c r="AG110" s="197"/>
      <c r="AH110" s="197"/>
      <c r="AI110" s="197"/>
      <c r="AJ110" s="197"/>
      <c r="AK110" s="530"/>
    </row>
    <row r="111" spans="1:38" s="667" customFormat="1" ht="24.75" customHeight="1">
      <c r="A111" s="913"/>
      <c r="B111" s="914"/>
      <c r="C111" s="915"/>
      <c r="D111" s="916"/>
      <c r="E111" s="917"/>
      <c r="F111" s="1131">
        <f>F110*$J$13/1000</f>
        <v>0.45546230000000004</v>
      </c>
      <c r="G111" s="1132"/>
      <c r="H111" s="1133"/>
      <c r="I111" s="1134">
        <f>I110*$Q$13/1000</f>
        <v>0.50100606000000003</v>
      </c>
      <c r="J111" s="1135"/>
      <c r="K111" s="1136"/>
      <c r="L111" s="707" t="s">
        <v>130</v>
      </c>
      <c r="M111" s="614" t="s">
        <v>123</v>
      </c>
      <c r="N111" s="615">
        <v>1</v>
      </c>
      <c r="O111" s="616">
        <f>E110*N111</f>
        <v>31.800000000000004</v>
      </c>
      <c r="P111" s="559">
        <v>1.2</v>
      </c>
      <c r="Q111" s="617">
        <f>N111*P111*$N$11</f>
        <v>1.4006109600000003</v>
      </c>
      <c r="R111" s="772">
        <f>SUM(Q111:Q111)</f>
        <v>1.4006109600000003</v>
      </c>
      <c r="S111" s="918"/>
      <c r="T111" s="918"/>
      <c r="U111" s="919"/>
      <c r="V111" s="209">
        <f t="shared" si="4"/>
        <v>0</v>
      </c>
      <c r="W111" s="209">
        <f t="shared" si="5"/>
        <v>0</v>
      </c>
      <c r="X111" s="197" t="s">
        <v>308</v>
      </c>
      <c r="AA111" s="197"/>
      <c r="AB111" s="197"/>
      <c r="AC111" s="197"/>
      <c r="AD111" s="197"/>
      <c r="AE111" s="197"/>
      <c r="AF111" s="197"/>
      <c r="AG111" s="197"/>
      <c r="AH111" s="197"/>
      <c r="AI111" s="197"/>
      <c r="AJ111" s="197"/>
      <c r="AK111" s="530"/>
    </row>
    <row r="112" spans="1:38" s="135" customFormat="1" ht="15" customHeight="1">
      <c r="A112" s="920">
        <f>+A110+1</f>
        <v>37</v>
      </c>
      <c r="B112" s="922" t="s">
        <v>228</v>
      </c>
      <c r="C112" s="924" t="s">
        <v>309</v>
      </c>
      <c r="D112" s="926" t="s">
        <v>127</v>
      </c>
      <c r="E112" s="928">
        <v>1</v>
      </c>
      <c r="F112" s="1336">
        <v>2.1</v>
      </c>
      <c r="G112" s="1337"/>
      <c r="H112" s="1338"/>
      <c r="I112" s="1339"/>
      <c r="J112" s="1340"/>
      <c r="K112" s="1341"/>
      <c r="L112" s="351"/>
      <c r="M112" s="517"/>
      <c r="N112" s="518"/>
      <c r="O112" s="518"/>
      <c r="P112" s="344"/>
      <c r="Q112" s="515"/>
      <c r="R112" s="930">
        <f>F113+I113</f>
        <v>5.0340570000000007</v>
      </c>
      <c r="S112" s="930">
        <f>R112+R113</f>
        <v>5.0340570000000007</v>
      </c>
      <c r="T112" s="932">
        <f>E112*S112</f>
        <v>5.0340570000000007</v>
      </c>
      <c r="U112" s="933"/>
      <c r="V112" s="209">
        <f t="shared" si="4"/>
        <v>6.0462939953819408</v>
      </c>
      <c r="W112" s="209">
        <f t="shared" si="5"/>
        <v>6.0462939953819408</v>
      </c>
      <c r="AA112" s="137"/>
      <c r="AB112" s="137"/>
      <c r="AC112" s="137"/>
      <c r="AD112" s="137"/>
      <c r="AE112" s="137"/>
      <c r="AF112" s="137"/>
      <c r="AG112" s="137"/>
      <c r="AH112" s="137"/>
      <c r="AI112" s="137"/>
      <c r="AJ112" s="137"/>
      <c r="AK112" s="137"/>
      <c r="AL112" s="137"/>
    </row>
    <row r="113" spans="1:38" s="135" customFormat="1" ht="14.25" customHeight="1">
      <c r="A113" s="921"/>
      <c r="B113" s="923"/>
      <c r="C113" s="925"/>
      <c r="D113" s="927"/>
      <c r="E113" s="929"/>
      <c r="F113" s="982">
        <f>F112*$J$13/1000</f>
        <v>5.0340570000000007</v>
      </c>
      <c r="G113" s="983"/>
      <c r="H113" s="984"/>
      <c r="I113" s="1342">
        <f>I112*$Q$13/1000</f>
        <v>0</v>
      </c>
      <c r="J113" s="1343"/>
      <c r="K113" s="1344"/>
      <c r="L113" s="347"/>
      <c r="M113" s="521"/>
      <c r="N113" s="348"/>
      <c r="O113" s="348"/>
      <c r="P113" s="349"/>
      <c r="Q113" s="355"/>
      <c r="R113" s="931"/>
      <c r="S113" s="931"/>
      <c r="T113" s="931"/>
      <c r="U113" s="934"/>
      <c r="V113" s="209">
        <f t="shared" si="4"/>
        <v>0</v>
      </c>
      <c r="W113" s="209">
        <f t="shared" si="5"/>
        <v>0</v>
      </c>
      <c r="AA113" s="137"/>
      <c r="AB113" s="137"/>
      <c r="AC113" s="137"/>
      <c r="AD113" s="137"/>
      <c r="AE113" s="137"/>
      <c r="AF113" s="137"/>
      <c r="AG113" s="137"/>
      <c r="AH113" s="137"/>
      <c r="AI113" s="137"/>
      <c r="AJ113" s="137"/>
      <c r="AK113" s="137"/>
      <c r="AL113" s="137"/>
    </row>
    <row r="114" spans="1:38" s="140" customFormat="1" ht="16.5" customHeight="1">
      <c r="A114" s="897">
        <f>+A112+1</f>
        <v>38</v>
      </c>
      <c r="B114" s="899" t="s">
        <v>316</v>
      </c>
      <c r="C114" s="901" t="s">
        <v>317</v>
      </c>
      <c r="D114" s="903" t="s">
        <v>127</v>
      </c>
      <c r="E114" s="853">
        <v>2</v>
      </c>
      <c r="F114" s="837">
        <v>0.22</v>
      </c>
      <c r="G114" s="838"/>
      <c r="H114" s="839"/>
      <c r="I114" s="837">
        <f>0.23</f>
        <v>0.23</v>
      </c>
      <c r="J114" s="838"/>
      <c r="K114" s="839"/>
      <c r="L114" s="712"/>
      <c r="M114" s="713"/>
      <c r="N114" s="714"/>
      <c r="O114" s="714"/>
      <c r="P114" s="715"/>
      <c r="Q114" s="716"/>
      <c r="R114" s="717">
        <f>F115+I115</f>
        <v>1.2386823000000002</v>
      </c>
      <c r="S114" s="907">
        <f>R114+R115</f>
        <v>4.8374743500000008</v>
      </c>
      <c r="T114" s="907">
        <f>E114*S114</f>
        <v>9.6749487000000016</v>
      </c>
      <c r="U114" s="909">
        <f>+R115*E114</f>
        <v>7.197584100000002</v>
      </c>
      <c r="V114" s="209">
        <f t="shared" si="4"/>
        <v>5.8101829429462475</v>
      </c>
      <c r="W114" s="209">
        <f t="shared" si="5"/>
        <v>11.620365885892495</v>
      </c>
    </row>
    <row r="115" spans="1:38" s="140" customFormat="1" ht="16.5" customHeight="1">
      <c r="A115" s="898"/>
      <c r="B115" s="900"/>
      <c r="C115" s="902"/>
      <c r="D115" s="904"/>
      <c r="E115" s="854"/>
      <c r="F115" s="837">
        <f>F114*$J$13/1000</f>
        <v>0.5273774</v>
      </c>
      <c r="G115" s="838"/>
      <c r="H115" s="839"/>
      <c r="I115" s="837">
        <f>I114*$Q$13/1000</f>
        <v>0.71130490000000013</v>
      </c>
      <c r="J115" s="838"/>
      <c r="K115" s="839"/>
      <c r="L115" s="718" t="s">
        <v>319</v>
      </c>
      <c r="M115" s="719" t="s">
        <v>127</v>
      </c>
      <c r="N115" s="720">
        <v>1</v>
      </c>
      <c r="O115" s="721">
        <f>E114*N115</f>
        <v>2</v>
      </c>
      <c r="P115" s="804">
        <f>3.7/1.2</f>
        <v>3.0833333333333335</v>
      </c>
      <c r="Q115" s="722">
        <f>N115*P115*$N$11</f>
        <v>3.598792050000001</v>
      </c>
      <c r="R115" s="723">
        <f>+Q115</f>
        <v>3.598792050000001</v>
      </c>
      <c r="S115" s="908"/>
      <c r="T115" s="908"/>
      <c r="U115" s="910"/>
      <c r="V115" s="209">
        <f t="shared" si="4"/>
        <v>0</v>
      </c>
      <c r="W115" s="209">
        <f t="shared" si="5"/>
        <v>0</v>
      </c>
    </row>
    <row r="116" spans="1:38" s="666" customFormat="1" ht="16.5" customHeight="1">
      <c r="A116" s="840">
        <f>+A114+1</f>
        <v>39</v>
      </c>
      <c r="B116" s="842" t="s">
        <v>320</v>
      </c>
      <c r="C116" s="844" t="s">
        <v>321</v>
      </c>
      <c r="D116" s="846" t="s">
        <v>127</v>
      </c>
      <c r="E116" s="848">
        <v>1</v>
      </c>
      <c r="F116" s="850">
        <v>0.79</v>
      </c>
      <c r="G116" s="851"/>
      <c r="H116" s="852"/>
      <c r="I116" s="850">
        <v>0.06</v>
      </c>
      <c r="J116" s="851"/>
      <c r="K116" s="852"/>
      <c r="L116" s="561"/>
      <c r="M116" s="562"/>
      <c r="N116" s="724"/>
      <c r="O116" s="724"/>
      <c r="P116" s="805"/>
      <c r="Q116" s="780"/>
      <c r="R116" s="772">
        <f>F117+I117</f>
        <v>2.0793220999999997</v>
      </c>
      <c r="S116" s="889">
        <f>R116+R117</f>
        <v>51.197970350000013</v>
      </c>
      <c r="T116" s="889">
        <f>E116*S116</f>
        <v>51.197970350000013</v>
      </c>
      <c r="U116" s="852">
        <f>R117*E116</f>
        <v>49.118648250000014</v>
      </c>
      <c r="V116" s="209">
        <f t="shared" si="4"/>
        <v>61.492744460968098</v>
      </c>
      <c r="W116" s="209">
        <f t="shared" si="5"/>
        <v>61.492744460968098</v>
      </c>
    </row>
    <row r="117" spans="1:38" s="666" customFormat="1" ht="16.5" customHeight="1">
      <c r="A117" s="841"/>
      <c r="B117" s="843"/>
      <c r="C117" s="845"/>
      <c r="D117" s="847"/>
      <c r="E117" s="849"/>
      <c r="F117" s="856">
        <f>F116*$J$13/1000</f>
        <v>1.8937643</v>
      </c>
      <c r="G117" s="857"/>
      <c r="H117" s="858"/>
      <c r="I117" s="856">
        <f>I116*$Q$13/1000</f>
        <v>0.18555779999999999</v>
      </c>
      <c r="J117" s="857"/>
      <c r="K117" s="858"/>
      <c r="L117" s="725" t="s">
        <v>323</v>
      </c>
      <c r="M117" s="614" t="s">
        <v>127</v>
      </c>
      <c r="N117" s="726">
        <v>1</v>
      </c>
      <c r="O117" s="727">
        <f>E116*N117</f>
        <v>1</v>
      </c>
      <c r="P117" s="806">
        <f>50.5/1.2</f>
        <v>42.083333333333336</v>
      </c>
      <c r="Q117" s="617">
        <f>N117*P117*$N$11</f>
        <v>49.118648250000014</v>
      </c>
      <c r="R117" s="772">
        <f>SUM(Q117:Q117)</f>
        <v>49.118648250000014</v>
      </c>
      <c r="S117" s="890"/>
      <c r="T117" s="890"/>
      <c r="U117" s="905"/>
      <c r="V117" s="209">
        <f t="shared" si="4"/>
        <v>0</v>
      </c>
      <c r="W117" s="209">
        <f t="shared" si="5"/>
        <v>0</v>
      </c>
    </row>
    <row r="118" spans="1:38" s="135" customFormat="1" ht="18.75" customHeight="1">
      <c r="A118" s="1049">
        <f>+A116+1</f>
        <v>40</v>
      </c>
      <c r="B118" s="976" t="s">
        <v>236</v>
      </c>
      <c r="C118" s="1083" t="s">
        <v>337</v>
      </c>
      <c r="D118" s="979" t="s">
        <v>127</v>
      </c>
      <c r="E118" s="1427">
        <v>1</v>
      </c>
      <c r="F118" s="993">
        <v>2.73</v>
      </c>
      <c r="G118" s="994"/>
      <c r="H118" s="995"/>
      <c r="I118" s="1428">
        <v>0.85</v>
      </c>
      <c r="J118" s="1428"/>
      <c r="K118" s="1428"/>
      <c r="L118" s="729"/>
      <c r="M118" s="583"/>
      <c r="N118" s="511"/>
      <c r="O118" s="511"/>
      <c r="P118" s="511"/>
      <c r="Q118" s="766"/>
      <c r="R118" s="767">
        <f>F119+I119</f>
        <v>9.1730096000000003</v>
      </c>
      <c r="S118" s="932">
        <f>R118+R119</f>
        <v>158.57151200000004</v>
      </c>
      <c r="T118" s="932">
        <f>E118*S118</f>
        <v>158.57151200000004</v>
      </c>
      <c r="U118" s="1058">
        <f>R119*E118</f>
        <v>149.39850240000004</v>
      </c>
      <c r="V118" s="209">
        <f>+$V$14*(S118-P119)</f>
        <v>36.71876370000323</v>
      </c>
      <c r="W118" s="209">
        <f t="shared" si="5"/>
        <v>36.71876370000323</v>
      </c>
      <c r="X118" s="730"/>
      <c r="Y118" s="730"/>
    </row>
    <row r="119" spans="1:38" s="135" customFormat="1" ht="16.5" customHeight="1">
      <c r="A119" s="921"/>
      <c r="B119" s="923"/>
      <c r="C119" s="1085"/>
      <c r="D119" s="927"/>
      <c r="E119" s="929"/>
      <c r="F119" s="1063">
        <f>F118*$J$13/1000</f>
        <v>6.5442741000000009</v>
      </c>
      <c r="G119" s="1064"/>
      <c r="H119" s="1065"/>
      <c r="I119" s="1424">
        <f>I118*$Q$13/1000</f>
        <v>2.6287355000000003</v>
      </c>
      <c r="J119" s="1424"/>
      <c r="K119" s="1424"/>
      <c r="L119" s="731" t="s">
        <v>325</v>
      </c>
      <c r="M119" s="585" t="s">
        <v>127</v>
      </c>
      <c r="N119" s="732">
        <v>1</v>
      </c>
      <c r="O119" s="340">
        <f>E118*N119</f>
        <v>1</v>
      </c>
      <c r="P119" s="733">
        <v>128</v>
      </c>
      <c r="Q119" s="341">
        <f>N119*P119*$N$11</f>
        <v>149.39850240000004</v>
      </c>
      <c r="R119" s="767">
        <f>SUM(Q119:Q119)</f>
        <v>149.39850240000004</v>
      </c>
      <c r="S119" s="931"/>
      <c r="T119" s="931"/>
      <c r="U119" s="1064"/>
      <c r="V119" s="209">
        <f t="shared" si="4"/>
        <v>0</v>
      </c>
      <c r="W119" s="209">
        <f t="shared" si="5"/>
        <v>0</v>
      </c>
      <c r="X119" s="730"/>
      <c r="Y119" s="730"/>
    </row>
    <row r="120" spans="1:38" s="346" customFormat="1" ht="12.75" customHeight="1">
      <c r="A120" s="1086">
        <v>1</v>
      </c>
      <c r="B120" s="1114" t="s">
        <v>338</v>
      </c>
      <c r="C120" s="1128" t="s">
        <v>339</v>
      </c>
      <c r="D120" s="1118" t="s">
        <v>112</v>
      </c>
      <c r="E120" s="1118">
        <v>1.1000000000000001</v>
      </c>
      <c r="F120" s="1158">
        <f>0.01*110</f>
        <v>1.1000000000000001</v>
      </c>
      <c r="G120" s="1159"/>
      <c r="H120" s="1160"/>
      <c r="I120" s="1158"/>
      <c r="J120" s="1159"/>
      <c r="K120" s="1160"/>
      <c r="L120" s="342"/>
      <c r="M120" s="528"/>
      <c r="N120" s="343"/>
      <c r="O120" s="343"/>
      <c r="P120" s="344"/>
      <c r="Q120" s="734"/>
      <c r="R120" s="1122">
        <f>F121+I121</f>
        <v>2.6368870000000002</v>
      </c>
      <c r="S120" s="1122">
        <f>R120+R121</f>
        <v>2.6368870000000002</v>
      </c>
      <c r="T120" s="1122">
        <f>E120*S120</f>
        <v>2.9005757000000005</v>
      </c>
      <c r="U120" s="1425"/>
      <c r="V120" s="209">
        <f t="shared" si="4"/>
        <v>3.1671063785333975</v>
      </c>
      <c r="W120" s="209">
        <f t="shared" si="5"/>
        <v>3.4838170163867375</v>
      </c>
      <c r="X120" s="735"/>
      <c r="AA120" s="173"/>
      <c r="AB120" s="173"/>
      <c r="AC120" s="173"/>
      <c r="AD120" s="173"/>
      <c r="AE120" s="173"/>
      <c r="AF120" s="173"/>
      <c r="AG120" s="173"/>
      <c r="AH120" s="173"/>
      <c r="AI120" s="173"/>
      <c r="AJ120" s="173"/>
      <c r="AK120" s="173"/>
    </row>
    <row r="121" spans="1:38" s="346" customFormat="1" ht="12.75" customHeight="1">
      <c r="A121" s="1087"/>
      <c r="B121" s="1115"/>
      <c r="C121" s="1129"/>
      <c r="D121" s="1119"/>
      <c r="E121" s="1119"/>
      <c r="F121" s="1158">
        <f>F120*$J$13/1000</f>
        <v>2.6368870000000002</v>
      </c>
      <c r="G121" s="1159"/>
      <c r="H121" s="1160"/>
      <c r="I121" s="1158"/>
      <c r="J121" s="1159"/>
      <c r="K121" s="1160"/>
      <c r="L121" s="347"/>
      <c r="M121" s="521"/>
      <c r="N121" s="348"/>
      <c r="O121" s="348"/>
      <c r="P121" s="349"/>
      <c r="Q121" s="350"/>
      <c r="R121" s="1123"/>
      <c r="S121" s="1123"/>
      <c r="T121" s="1123"/>
      <c r="U121" s="1426"/>
      <c r="V121" s="209">
        <f t="shared" si="4"/>
        <v>0</v>
      </c>
      <c r="W121" s="209">
        <f t="shared" si="5"/>
        <v>0</v>
      </c>
      <c r="X121" s="735"/>
      <c r="AA121" s="173"/>
      <c r="AB121" s="173"/>
      <c r="AC121" s="173"/>
      <c r="AD121" s="173"/>
      <c r="AE121" s="173"/>
      <c r="AF121" s="173"/>
      <c r="AG121" s="173"/>
      <c r="AH121" s="173"/>
      <c r="AI121" s="173"/>
      <c r="AJ121" s="173"/>
      <c r="AK121" s="173"/>
    </row>
    <row r="122" spans="1:38" s="742" customFormat="1" ht="12.75" customHeight="1">
      <c r="A122" s="1358">
        <f>+A120+1</f>
        <v>2</v>
      </c>
      <c r="B122" s="1360" t="s">
        <v>340</v>
      </c>
      <c r="C122" s="1362" t="s">
        <v>341</v>
      </c>
      <c r="D122" s="1364" t="s">
        <v>112</v>
      </c>
      <c r="E122" s="1366">
        <v>0.55000000000000004</v>
      </c>
      <c r="F122" s="1368">
        <v>0.4</v>
      </c>
      <c r="G122" s="1369"/>
      <c r="H122" s="1370"/>
      <c r="I122" s="1368">
        <v>0.32</v>
      </c>
      <c r="J122" s="1369"/>
      <c r="K122" s="1370"/>
      <c r="L122" s="736"/>
      <c r="M122" s="737"/>
      <c r="N122" s="738"/>
      <c r="O122" s="738"/>
      <c r="P122" s="739"/>
      <c r="Q122" s="740"/>
      <c r="R122" s="741">
        <f>F123+I123</f>
        <v>1.9485096</v>
      </c>
      <c r="S122" s="1366">
        <f>R122+R123</f>
        <v>4.516296360000001</v>
      </c>
      <c r="T122" s="1366">
        <f>E122*S122</f>
        <v>2.4839629980000009</v>
      </c>
      <c r="U122" s="1419">
        <f>E122*Q123</f>
        <v>1.4122827180000006</v>
      </c>
      <c r="V122" s="209">
        <f t="shared" si="4"/>
        <v>5.4244231964066589</v>
      </c>
      <c r="W122" s="209">
        <f t="shared" si="5"/>
        <v>2.9834327580236626</v>
      </c>
      <c r="X122" s="735"/>
      <c r="AA122" s="173"/>
      <c r="AB122" s="173"/>
      <c r="AC122" s="173"/>
      <c r="AD122" s="173"/>
      <c r="AE122" s="173"/>
      <c r="AF122" s="173"/>
      <c r="AG122" s="173"/>
      <c r="AH122" s="173"/>
      <c r="AI122" s="173"/>
      <c r="AJ122" s="173"/>
      <c r="AK122" s="173"/>
    </row>
    <row r="123" spans="1:38" s="742" customFormat="1" ht="12.75" customHeight="1">
      <c r="A123" s="1359"/>
      <c r="B123" s="1361"/>
      <c r="C123" s="1363"/>
      <c r="D123" s="1365"/>
      <c r="E123" s="1367"/>
      <c r="F123" s="1368">
        <f>F122*$J$13/1000</f>
        <v>0.95886800000000005</v>
      </c>
      <c r="G123" s="1369"/>
      <c r="H123" s="1370"/>
      <c r="I123" s="1368">
        <f>I122*$Q$13/1000</f>
        <v>0.98964160000000001</v>
      </c>
      <c r="J123" s="1369"/>
      <c r="K123" s="1370"/>
      <c r="L123" s="743" t="s">
        <v>124</v>
      </c>
      <c r="M123" s="744" t="s">
        <v>112</v>
      </c>
      <c r="N123" s="745">
        <v>1.1000000000000001</v>
      </c>
      <c r="O123" s="746">
        <f>E122*N123</f>
        <v>0.60500000000000009</v>
      </c>
      <c r="P123" s="747">
        <v>2</v>
      </c>
      <c r="Q123" s="341">
        <f>N123*P123*$N$11</f>
        <v>2.5677867600000011</v>
      </c>
      <c r="R123" s="741">
        <f>SUM(Q123:Q123)</f>
        <v>2.5677867600000011</v>
      </c>
      <c r="S123" s="1367"/>
      <c r="T123" s="1367"/>
      <c r="U123" s="1420"/>
      <c r="V123" s="209">
        <f t="shared" si="4"/>
        <v>0</v>
      </c>
      <c r="W123" s="209">
        <f t="shared" si="5"/>
        <v>0</v>
      </c>
      <c r="X123" s="735"/>
      <c r="AA123" s="173"/>
      <c r="AB123" s="173"/>
      <c r="AC123" s="173"/>
      <c r="AD123" s="173"/>
      <c r="AE123" s="173"/>
      <c r="AF123" s="173"/>
      <c r="AG123" s="173"/>
      <c r="AH123" s="173"/>
      <c r="AI123" s="173"/>
      <c r="AJ123" s="173"/>
      <c r="AK123" s="173"/>
    </row>
    <row r="124" spans="1:38" s="135" customFormat="1" ht="12.75" customHeight="1">
      <c r="A124" s="1049">
        <f>+A122+1</f>
        <v>3</v>
      </c>
      <c r="B124" s="976" t="s">
        <v>342</v>
      </c>
      <c r="C124" s="1083" t="s">
        <v>343</v>
      </c>
      <c r="D124" s="979" t="s">
        <v>112</v>
      </c>
      <c r="E124" s="980">
        <v>1.1000000000000001</v>
      </c>
      <c r="F124" s="1374">
        <v>2.41</v>
      </c>
      <c r="G124" s="1375"/>
      <c r="H124" s="1376"/>
      <c r="I124" s="1345">
        <v>1.21</v>
      </c>
      <c r="J124" s="1346"/>
      <c r="K124" s="1347"/>
      <c r="L124" s="748"/>
      <c r="M124" s="583"/>
      <c r="N124" s="511"/>
      <c r="O124" s="511"/>
      <c r="P124" s="749"/>
      <c r="Q124" s="513"/>
      <c r="R124" s="767">
        <f>F125+I125</f>
        <v>9.5192620000000012</v>
      </c>
      <c r="S124" s="932">
        <f>R124+R125</f>
        <v>47.592550602109611</v>
      </c>
      <c r="T124" s="932">
        <f>E124*S124</f>
        <v>52.351805662320579</v>
      </c>
      <c r="U124" s="1421">
        <f>E124*Q125</f>
        <v>31.275642736800012</v>
      </c>
      <c r="V124" s="209">
        <f t="shared" si="4"/>
        <v>57.162354921775112</v>
      </c>
      <c r="W124" s="209">
        <f t="shared" si="5"/>
        <v>62.878590413952629</v>
      </c>
      <c r="X124" s="750"/>
      <c r="AA124" s="173"/>
      <c r="AB124" s="173"/>
      <c r="AC124" s="173"/>
      <c r="AD124" s="173"/>
      <c r="AE124" s="173"/>
      <c r="AF124" s="173"/>
      <c r="AG124" s="173"/>
      <c r="AH124" s="173"/>
      <c r="AI124" s="173"/>
      <c r="AJ124" s="173"/>
      <c r="AK124" s="173"/>
    </row>
    <row r="125" spans="1:38" s="135" customFormat="1" ht="12.75" customHeight="1">
      <c r="A125" s="920"/>
      <c r="B125" s="922"/>
      <c r="C125" s="1084"/>
      <c r="D125" s="926"/>
      <c r="E125" s="1051"/>
      <c r="F125" s="1348">
        <f>F124*$J$13/1000</f>
        <v>5.7771797000000005</v>
      </c>
      <c r="G125" s="1349"/>
      <c r="H125" s="1350"/>
      <c r="I125" s="1057">
        <f>I124*$Q$13/1000</f>
        <v>3.7420822999999999</v>
      </c>
      <c r="J125" s="1058"/>
      <c r="K125" s="1357"/>
      <c r="L125" s="751" t="s">
        <v>344</v>
      </c>
      <c r="M125" s="597" t="s">
        <v>112</v>
      </c>
      <c r="N125" s="752">
        <v>1.0149999999999999</v>
      </c>
      <c r="O125" s="753">
        <f>E124*N125</f>
        <v>1.1165</v>
      </c>
      <c r="P125" s="754">
        <v>24</v>
      </c>
      <c r="Q125" s="755">
        <f>N125*P125*$N$11</f>
        <v>28.432402488000008</v>
      </c>
      <c r="R125" s="932">
        <f>SUM(Q125:Q127)</f>
        <v>38.073288602109614</v>
      </c>
      <c r="S125" s="930"/>
      <c r="T125" s="930"/>
      <c r="U125" s="1422"/>
      <c r="V125" s="209">
        <f t="shared" si="4"/>
        <v>0</v>
      </c>
      <c r="W125" s="209">
        <f t="shared" si="5"/>
        <v>0</v>
      </c>
      <c r="X125" s="750"/>
      <c r="AA125" s="173"/>
      <c r="AB125" s="173"/>
      <c r="AC125" s="173"/>
      <c r="AD125" s="173"/>
      <c r="AE125" s="173"/>
      <c r="AF125" s="173"/>
      <c r="AG125" s="173"/>
      <c r="AH125" s="173"/>
      <c r="AI125" s="173"/>
      <c r="AJ125" s="173"/>
      <c r="AK125" s="173"/>
    </row>
    <row r="126" spans="1:38" s="135" customFormat="1" ht="12.75" customHeight="1">
      <c r="A126" s="920"/>
      <c r="B126" s="922"/>
      <c r="C126" s="1084"/>
      <c r="D126" s="926"/>
      <c r="E126" s="1051"/>
      <c r="F126" s="1351"/>
      <c r="G126" s="1352"/>
      <c r="H126" s="1353"/>
      <c r="I126" s="1060"/>
      <c r="J126" s="1061"/>
      <c r="K126" s="1062"/>
      <c r="L126" s="756" t="s">
        <v>173</v>
      </c>
      <c r="M126" s="592" t="s">
        <v>119</v>
      </c>
      <c r="N126" s="757">
        <v>1.1599999999999999</v>
      </c>
      <c r="O126" s="467">
        <f>E124*N126</f>
        <v>1.276</v>
      </c>
      <c r="P126" s="505">
        <v>3.5</v>
      </c>
      <c r="Q126" s="468">
        <f>N126*P126*$N$11</f>
        <v>4.7387337480000005</v>
      </c>
      <c r="R126" s="930"/>
      <c r="S126" s="930"/>
      <c r="T126" s="930"/>
      <c r="U126" s="1422"/>
      <c r="V126" s="209">
        <f t="shared" si="4"/>
        <v>0</v>
      </c>
      <c r="W126" s="209">
        <f t="shared" si="5"/>
        <v>0</v>
      </c>
      <c r="X126" s="750"/>
      <c r="AA126" s="173"/>
      <c r="AB126" s="173"/>
      <c r="AC126" s="173"/>
      <c r="AD126" s="173"/>
      <c r="AE126" s="173"/>
      <c r="AF126" s="173"/>
      <c r="AG126" s="173"/>
      <c r="AH126" s="173"/>
      <c r="AI126" s="173"/>
      <c r="AJ126" s="173"/>
      <c r="AK126" s="173"/>
    </row>
    <row r="127" spans="1:38" s="135" customFormat="1" ht="12.75" customHeight="1">
      <c r="A127" s="921"/>
      <c r="B127" s="923"/>
      <c r="C127" s="1085"/>
      <c r="D127" s="927"/>
      <c r="E127" s="981"/>
      <c r="F127" s="1354"/>
      <c r="G127" s="1355"/>
      <c r="H127" s="1356"/>
      <c r="I127" s="1063"/>
      <c r="J127" s="1064"/>
      <c r="K127" s="1065"/>
      <c r="L127" s="758" t="s">
        <v>175</v>
      </c>
      <c r="M127" s="594" t="s">
        <v>112</v>
      </c>
      <c r="N127" s="759">
        <v>3.5999999999999997E-2</v>
      </c>
      <c r="O127" s="760">
        <f>E124*N127</f>
        <v>3.9600000000000003E-2</v>
      </c>
      <c r="P127" s="747">
        <v>116.667</v>
      </c>
      <c r="Q127" s="761">
        <f>N127*P127*$N$11</f>
        <v>4.9021523661096014</v>
      </c>
      <c r="R127" s="931"/>
      <c r="S127" s="931"/>
      <c r="T127" s="931"/>
      <c r="U127" s="1423"/>
      <c r="V127" s="209">
        <f t="shared" si="4"/>
        <v>0</v>
      </c>
      <c r="W127" s="209">
        <f t="shared" si="5"/>
        <v>0</v>
      </c>
      <c r="X127" s="750"/>
      <c r="AA127" s="173"/>
      <c r="AB127" s="173"/>
      <c r="AC127" s="173"/>
      <c r="AD127" s="173"/>
      <c r="AE127" s="173"/>
      <c r="AF127" s="173"/>
      <c r="AG127" s="173"/>
      <c r="AH127" s="173"/>
      <c r="AI127" s="173"/>
      <c r="AJ127" s="173"/>
      <c r="AK127" s="173"/>
    </row>
    <row r="128" spans="1:38" s="742" customFormat="1" ht="12.75" customHeight="1">
      <c r="A128" s="1358">
        <f>+A124+1</f>
        <v>4</v>
      </c>
      <c r="B128" s="1360" t="s">
        <v>160</v>
      </c>
      <c r="C128" s="1362" t="s">
        <v>345</v>
      </c>
      <c r="D128" s="1364" t="s">
        <v>123</v>
      </c>
      <c r="E128" s="1366">
        <v>26.1</v>
      </c>
      <c r="F128" s="1371"/>
      <c r="G128" s="1372"/>
      <c r="H128" s="1373"/>
      <c r="I128" s="1371"/>
      <c r="J128" s="1372"/>
      <c r="K128" s="1373"/>
      <c r="L128" s="736"/>
      <c r="M128" s="737"/>
      <c r="N128" s="738"/>
      <c r="O128" s="738"/>
      <c r="P128" s="739"/>
      <c r="Q128" s="740"/>
      <c r="R128" s="741">
        <f>F129+I129</f>
        <v>0</v>
      </c>
      <c r="S128" s="1366">
        <f>R128+R129</f>
        <v>0.35501986308600009</v>
      </c>
      <c r="T128" s="1366">
        <f>E128*S128</f>
        <v>9.2660184265446031</v>
      </c>
      <c r="U128" s="1417">
        <f>E128*Q129</f>
        <v>9.2660184265446031</v>
      </c>
      <c r="V128" s="209">
        <f t="shared" si="4"/>
        <v>0.42640646826569517</v>
      </c>
      <c r="W128" s="209">
        <f t="shared" si="5"/>
        <v>11.129208821734645</v>
      </c>
      <c r="X128" s="750"/>
      <c r="AA128" s="173"/>
      <c r="AB128" s="173"/>
      <c r="AC128" s="173"/>
      <c r="AD128" s="173"/>
      <c r="AE128" s="173"/>
      <c r="AF128" s="173"/>
      <c r="AG128" s="173"/>
      <c r="AH128" s="173"/>
      <c r="AI128" s="173"/>
      <c r="AJ128" s="173"/>
      <c r="AK128" s="173"/>
    </row>
    <row r="129" spans="1:51" s="742" customFormat="1" ht="12.75" customHeight="1">
      <c r="A129" s="1359"/>
      <c r="B129" s="1361"/>
      <c r="C129" s="1363"/>
      <c r="D129" s="1365"/>
      <c r="E129" s="1367"/>
      <c r="F129" s="1368"/>
      <c r="G129" s="1369"/>
      <c r="H129" s="1370"/>
      <c r="I129" s="1368"/>
      <c r="J129" s="1369"/>
      <c r="K129" s="1370"/>
      <c r="L129" s="743" t="s">
        <v>346</v>
      </c>
      <c r="M129" s="744" t="s">
        <v>123</v>
      </c>
      <c r="N129" s="745">
        <v>1</v>
      </c>
      <c r="O129" s="746">
        <f>E128*N129</f>
        <v>26.1</v>
      </c>
      <c r="P129" s="475">
        <f>304.17/1000</f>
        <v>0.30417</v>
      </c>
      <c r="Q129" s="341">
        <f>N129*P129*$N$11</f>
        <v>0.35501986308600009</v>
      </c>
      <c r="R129" s="741">
        <f>SUM(Q129:Q129)</f>
        <v>0.35501986308600009</v>
      </c>
      <c r="S129" s="1367"/>
      <c r="T129" s="1367"/>
      <c r="U129" s="1418"/>
      <c r="V129" s="209">
        <f t="shared" si="4"/>
        <v>0</v>
      </c>
      <c r="W129" s="209">
        <f t="shared" si="5"/>
        <v>0</v>
      </c>
      <c r="X129" s="750"/>
      <c r="AA129" s="173"/>
      <c r="AB129" s="173"/>
      <c r="AC129" s="173"/>
      <c r="AD129" s="173"/>
      <c r="AE129" s="173"/>
      <c r="AF129" s="173"/>
      <c r="AG129" s="173"/>
      <c r="AH129" s="173"/>
      <c r="AI129" s="173"/>
      <c r="AJ129" s="173"/>
      <c r="AK129" s="173"/>
    </row>
    <row r="130" spans="1:51" s="635" customFormat="1" ht="18" customHeight="1">
      <c r="A130" s="1086">
        <f t="shared" ref="A130" si="6">+A128+1</f>
        <v>5</v>
      </c>
      <c r="B130" s="1114" t="s">
        <v>235</v>
      </c>
      <c r="C130" s="1181" t="s">
        <v>347</v>
      </c>
      <c r="D130" s="1328" t="s">
        <v>122</v>
      </c>
      <c r="E130" s="1315">
        <v>1.98</v>
      </c>
      <c r="F130" s="1158">
        <v>0.4</v>
      </c>
      <c r="G130" s="1159"/>
      <c r="H130" s="1160"/>
      <c r="I130" s="1158">
        <v>0.75</v>
      </c>
      <c r="J130" s="1159"/>
      <c r="K130" s="1160"/>
      <c r="L130" s="501"/>
      <c r="M130" s="636"/>
      <c r="N130" s="637"/>
      <c r="O130" s="637"/>
      <c r="P130" s="638"/>
      <c r="Q130" s="639"/>
      <c r="R130" s="1315">
        <f>F131+I131</f>
        <v>3.2783404999999997</v>
      </c>
      <c r="S130" s="1315">
        <f>R130+R131</f>
        <v>3.2783404999999997</v>
      </c>
      <c r="T130" s="1315">
        <f>E130*S130</f>
        <v>6.4911141899999993</v>
      </c>
      <c r="U130" s="1313"/>
      <c r="V130" s="209">
        <f t="shared" si="4"/>
        <v>3.9375419229395745</v>
      </c>
      <c r="W130" s="209">
        <f t="shared" si="5"/>
        <v>7.7963330074203574</v>
      </c>
      <c r="X130" s="762"/>
    </row>
    <row r="131" spans="1:51" s="635" customFormat="1" ht="18" customHeight="1">
      <c r="A131" s="1087"/>
      <c r="B131" s="1115"/>
      <c r="C131" s="1182"/>
      <c r="D131" s="1329"/>
      <c r="E131" s="1316"/>
      <c r="F131" s="1309">
        <f>F130*$J$13/1000</f>
        <v>0.95886800000000005</v>
      </c>
      <c r="G131" s="1310"/>
      <c r="H131" s="1311"/>
      <c r="I131" s="1127">
        <f>I130*$Q$13/1000</f>
        <v>2.3194724999999998</v>
      </c>
      <c r="J131" s="1127"/>
      <c r="K131" s="1127"/>
      <c r="L131" s="502"/>
      <c r="M131" s="640"/>
      <c r="N131" s="428"/>
      <c r="O131" s="428"/>
      <c r="P131" s="503"/>
      <c r="Q131" s="504"/>
      <c r="R131" s="1316"/>
      <c r="S131" s="1316"/>
      <c r="T131" s="1316"/>
      <c r="U131" s="1314"/>
      <c r="V131" s="209">
        <f t="shared" si="4"/>
        <v>0</v>
      </c>
      <c r="W131" s="209">
        <f t="shared" si="5"/>
        <v>0</v>
      </c>
      <c r="X131" s="762"/>
    </row>
    <row r="132" spans="1:51" s="710" customFormat="1" ht="12.75" customHeight="1">
      <c r="A132" s="883">
        <f>+A118+1</f>
        <v>41</v>
      </c>
      <c r="B132" s="842" t="s">
        <v>131</v>
      </c>
      <c r="C132" s="885" t="s">
        <v>132</v>
      </c>
      <c r="D132" s="846" t="s">
        <v>120</v>
      </c>
      <c r="E132" s="887">
        <f>+E49+E82+E84+E86</f>
        <v>345</v>
      </c>
      <c r="F132" s="894">
        <f>0.001*5</f>
        <v>5.0000000000000001E-3</v>
      </c>
      <c r="G132" s="895"/>
      <c r="H132" s="896"/>
      <c r="I132" s="856">
        <f>0.001*20</f>
        <v>0.02</v>
      </c>
      <c r="J132" s="857"/>
      <c r="K132" s="858"/>
      <c r="L132" s="709"/>
      <c r="M132" s="562"/>
      <c r="N132" s="563"/>
      <c r="O132" s="563"/>
      <c r="P132" s="563"/>
      <c r="Q132" s="765"/>
      <c r="R132" s="772">
        <f>F133+I133</f>
        <v>7.383845E-2</v>
      </c>
      <c r="S132" s="889">
        <f>R132+R133</f>
        <v>0.1049506881248</v>
      </c>
      <c r="T132" s="889">
        <f>E132*S132</f>
        <v>36.207987403056002</v>
      </c>
      <c r="U132" s="1415">
        <f>R133*E132</f>
        <v>10.733722153056002</v>
      </c>
      <c r="V132" s="209">
        <f t="shared" si="4"/>
        <v>0.1260539392820107</v>
      </c>
      <c r="W132" s="209">
        <f t="shared" si="5"/>
        <v>43.48860905229369</v>
      </c>
      <c r="X132" s="710" t="s">
        <v>315</v>
      </c>
    </row>
    <row r="133" spans="1:51" s="710" customFormat="1" ht="12.75" customHeight="1">
      <c r="A133" s="884"/>
      <c r="B133" s="843"/>
      <c r="C133" s="886"/>
      <c r="D133" s="847"/>
      <c r="E133" s="888"/>
      <c r="F133" s="894">
        <f>F132*J$13/1000</f>
        <v>1.1985850000000001E-2</v>
      </c>
      <c r="G133" s="895"/>
      <c r="H133" s="896"/>
      <c r="I133" s="894">
        <f>I132*$Q$13/1000</f>
        <v>6.1852600000000001E-2</v>
      </c>
      <c r="J133" s="895"/>
      <c r="K133" s="896"/>
      <c r="L133" s="711" t="s">
        <v>79</v>
      </c>
      <c r="M133" s="614" t="s">
        <v>113</v>
      </c>
      <c r="N133" s="559">
        <v>1</v>
      </c>
      <c r="O133" s="616">
        <f>E132*N133</f>
        <v>345</v>
      </c>
      <c r="P133" s="559">
        <f>54.4/1000*490/1000</f>
        <v>2.6655999999999999E-2</v>
      </c>
      <c r="Q133" s="617">
        <f>N133*P133*$N$11</f>
        <v>3.1112238124800008E-2</v>
      </c>
      <c r="R133" s="770">
        <f>Q133</f>
        <v>3.1112238124800008E-2</v>
      </c>
      <c r="S133" s="890"/>
      <c r="T133" s="890"/>
      <c r="U133" s="1416"/>
      <c r="V133" s="209">
        <f t="shared" si="4"/>
        <v>0</v>
      </c>
      <c r="W133" s="209">
        <f t="shared" si="5"/>
        <v>0</v>
      </c>
    </row>
    <row r="134" spans="1:51" s="134" customFormat="1" ht="15.75" customHeight="1">
      <c r="A134" s="207"/>
      <c r="B134" s="190"/>
      <c r="C134" s="191" t="s">
        <v>155</v>
      </c>
      <c r="D134" s="192"/>
      <c r="E134" s="193"/>
      <c r="F134" s="178"/>
      <c r="G134" s="179"/>
      <c r="H134" s="178"/>
      <c r="I134" s="178"/>
      <c r="J134" s="179"/>
      <c r="K134" s="178"/>
      <c r="L134" s="260"/>
      <c r="M134" s="175"/>
      <c r="N134" s="176"/>
      <c r="O134" s="177"/>
      <c r="P134" s="178"/>
      <c r="Q134" s="179"/>
      <c r="R134" s="177"/>
      <c r="S134" s="177"/>
      <c r="T134" s="206" t="e">
        <f>SUM(T21:T133)-#REF!</f>
        <v>#REF!</v>
      </c>
      <c r="U134" s="208" t="e">
        <f>SUM(U21:U133)-#REF!</f>
        <v>#REF!</v>
      </c>
      <c r="V134" s="177"/>
      <c r="W134" s="272">
        <f>SUM(W21:W133)</f>
        <v>5531.3743346358724</v>
      </c>
      <c r="X134" s="174"/>
      <c r="Y134" s="137"/>
      <c r="Z134" s="137"/>
      <c r="AA134" s="137"/>
      <c r="AB134" s="137"/>
      <c r="AC134" s="137"/>
      <c r="AD134" s="137"/>
      <c r="AE134" s="137"/>
      <c r="AF134" s="137"/>
      <c r="AG134" s="137"/>
      <c r="AH134" s="137"/>
      <c r="AI134" s="137"/>
      <c r="AJ134" s="137"/>
      <c r="AK134" s="137"/>
      <c r="AL134" s="137"/>
      <c r="AM134" s="137"/>
      <c r="AN134" s="137"/>
      <c r="AO134" s="137"/>
      <c r="AP134" s="137"/>
      <c r="AQ134" s="137"/>
      <c r="AR134" s="137"/>
      <c r="AS134" s="137"/>
      <c r="AT134" s="137"/>
      <c r="AU134" s="137"/>
      <c r="AV134" s="137"/>
      <c r="AW134" s="137"/>
      <c r="AX134" s="137"/>
      <c r="AY134" s="137"/>
    </row>
    <row r="135" spans="1:51" s="211" customFormat="1" ht="13.5" customHeight="1">
      <c r="A135" s="212"/>
      <c r="B135" s="213"/>
      <c r="C135" s="254" t="s">
        <v>116</v>
      </c>
      <c r="D135" s="214">
        <v>0.11</v>
      </c>
      <c r="E135" s="215"/>
      <c r="F135" s="216"/>
      <c r="G135" s="217"/>
      <c r="H135" s="216"/>
      <c r="I135" s="216"/>
      <c r="J135" s="217"/>
      <c r="K135" s="216"/>
      <c r="L135" s="218"/>
      <c r="M135" s="219"/>
      <c r="N135" s="220"/>
      <c r="O135" s="221"/>
      <c r="P135" s="216"/>
      <c r="Q135" s="217"/>
      <c r="R135" s="221"/>
      <c r="S135" s="221"/>
      <c r="T135" s="222"/>
      <c r="U135" s="223"/>
      <c r="V135" s="224"/>
      <c r="W135" s="225">
        <f>W134*D135</f>
        <v>608.45117680994599</v>
      </c>
      <c r="Y135" s="137"/>
      <c r="Z135" s="137"/>
      <c r="AA135" s="137"/>
      <c r="AB135" s="137"/>
      <c r="AC135" s="137"/>
      <c r="AD135" s="137"/>
      <c r="AE135" s="137"/>
      <c r="AF135" s="137"/>
      <c r="AG135" s="137"/>
      <c r="AH135" s="137"/>
      <c r="AI135" s="137"/>
      <c r="AJ135" s="137"/>
      <c r="AK135" s="137"/>
      <c r="AL135" s="137"/>
      <c r="AM135" s="137"/>
      <c r="AN135" s="137"/>
      <c r="AO135" s="137"/>
      <c r="AP135" s="137"/>
      <c r="AQ135" s="137"/>
      <c r="AR135" s="137"/>
      <c r="AS135" s="137"/>
      <c r="AT135" s="137"/>
      <c r="AU135" s="137"/>
      <c r="AV135" s="137"/>
      <c r="AW135" s="137"/>
      <c r="AX135" s="137"/>
      <c r="AY135" s="137"/>
    </row>
    <row r="136" spans="1:51" s="211" customFormat="1" ht="13.5" customHeight="1">
      <c r="A136" s="212"/>
      <c r="B136" s="213"/>
      <c r="C136" s="254" t="s">
        <v>114</v>
      </c>
      <c r="D136" s="214"/>
      <c r="E136" s="221"/>
      <c r="F136" s="216"/>
      <c r="G136" s="217"/>
      <c r="H136" s="216"/>
      <c r="I136" s="216"/>
      <c r="J136" s="217"/>
      <c r="K136" s="216"/>
      <c r="L136" s="218"/>
      <c r="M136" s="219"/>
      <c r="N136" s="220"/>
      <c r="O136" s="221"/>
      <c r="P136" s="216"/>
      <c r="Q136" s="217"/>
      <c r="R136" s="221"/>
      <c r="S136" s="221"/>
      <c r="T136" s="222"/>
      <c r="U136" s="223"/>
      <c r="V136" s="226"/>
      <c r="W136" s="225">
        <f>SUM(W134:W135)</f>
        <v>6139.8255114458188</v>
      </c>
      <c r="Y136" s="137"/>
      <c r="Z136" s="137"/>
      <c r="AA136" s="137"/>
      <c r="AB136" s="137"/>
      <c r="AC136" s="137"/>
      <c r="AD136" s="137"/>
      <c r="AE136" s="137"/>
      <c r="AF136" s="137"/>
      <c r="AG136" s="137"/>
      <c r="AH136" s="137"/>
      <c r="AI136" s="137"/>
      <c r="AJ136" s="137"/>
      <c r="AK136" s="137"/>
      <c r="AL136" s="137"/>
      <c r="AM136" s="137"/>
      <c r="AN136" s="137"/>
      <c r="AO136" s="137"/>
      <c r="AP136" s="137"/>
      <c r="AQ136" s="137"/>
      <c r="AR136" s="137"/>
      <c r="AS136" s="137"/>
      <c r="AT136" s="137"/>
      <c r="AU136" s="137"/>
      <c r="AV136" s="137"/>
      <c r="AW136" s="137"/>
      <c r="AX136" s="137"/>
      <c r="AY136" s="137"/>
    </row>
    <row r="137" spans="1:51" s="211" customFormat="1" ht="13.5" customHeight="1">
      <c r="A137" s="212"/>
      <c r="B137" s="213"/>
      <c r="C137" s="254" t="s">
        <v>156</v>
      </c>
      <c r="D137" s="214"/>
      <c r="E137" s="221"/>
      <c r="F137" s="216"/>
      <c r="G137" s="217"/>
      <c r="H137" s="216"/>
      <c r="I137" s="216"/>
      <c r="J137" s="217"/>
      <c r="K137" s="216"/>
      <c r="L137" s="218"/>
      <c r="M137" s="219"/>
      <c r="N137" s="220"/>
      <c r="O137" s="221"/>
      <c r="P137" s="216"/>
      <c r="Q137" s="217"/>
      <c r="R137" s="221"/>
      <c r="S137" s="221"/>
      <c r="T137" s="222"/>
      <c r="U137" s="223"/>
      <c r="V137" s="226"/>
      <c r="W137" s="225">
        <f>+'ԱՄՓՈՓ '!F30</f>
        <v>128</v>
      </c>
      <c r="Y137" s="137"/>
      <c r="Z137" s="137"/>
      <c r="AA137" s="137"/>
      <c r="AB137" s="137"/>
      <c r="AC137" s="137"/>
      <c r="AD137" s="137"/>
      <c r="AE137" s="137"/>
      <c r="AF137" s="137"/>
      <c r="AG137" s="137"/>
      <c r="AH137" s="137"/>
      <c r="AI137" s="137"/>
      <c r="AJ137" s="137"/>
      <c r="AK137" s="137"/>
      <c r="AL137" s="137"/>
      <c r="AM137" s="137"/>
      <c r="AN137" s="137"/>
      <c r="AO137" s="137"/>
      <c r="AP137" s="137"/>
      <c r="AQ137" s="137"/>
      <c r="AR137" s="137"/>
      <c r="AS137" s="137"/>
      <c r="AT137" s="137"/>
      <c r="AU137" s="137"/>
      <c r="AV137" s="137"/>
      <c r="AW137" s="137"/>
      <c r="AX137" s="137"/>
      <c r="AY137" s="137"/>
    </row>
    <row r="138" spans="1:51" s="211" customFormat="1" ht="13.5" customHeight="1">
      <c r="A138" s="212"/>
      <c r="B138" s="213"/>
      <c r="C138" s="254" t="s">
        <v>114</v>
      </c>
      <c r="D138" s="214"/>
      <c r="E138" s="221"/>
      <c r="F138" s="216"/>
      <c r="G138" s="217"/>
      <c r="H138" s="216"/>
      <c r="I138" s="216"/>
      <c r="J138" s="217"/>
      <c r="K138" s="216"/>
      <c r="L138" s="218"/>
      <c r="M138" s="219"/>
      <c r="N138" s="220"/>
      <c r="O138" s="221"/>
      <c r="P138" s="216"/>
      <c r="Q138" s="217"/>
      <c r="R138" s="221"/>
      <c r="S138" s="221"/>
      <c r="T138" s="222"/>
      <c r="U138" s="223"/>
      <c r="V138" s="226"/>
      <c r="W138" s="225">
        <f>+W136+W137</f>
        <v>6267.8255114458188</v>
      </c>
      <c r="Y138" s="137"/>
      <c r="Z138" s="137"/>
      <c r="AA138" s="137"/>
      <c r="AB138" s="137"/>
      <c r="AC138" s="137"/>
      <c r="AD138" s="137"/>
      <c r="AE138" s="137"/>
      <c r="AF138" s="137"/>
      <c r="AG138" s="137"/>
      <c r="AH138" s="137"/>
      <c r="AI138" s="137"/>
      <c r="AJ138" s="137"/>
      <c r="AK138" s="137"/>
      <c r="AL138" s="137"/>
      <c r="AM138" s="137"/>
      <c r="AN138" s="137"/>
      <c r="AO138" s="137"/>
      <c r="AP138" s="137"/>
      <c r="AQ138" s="137"/>
      <c r="AR138" s="137"/>
      <c r="AS138" s="137"/>
      <c r="AT138" s="137"/>
      <c r="AU138" s="137"/>
      <c r="AV138" s="137"/>
      <c r="AW138" s="137"/>
      <c r="AX138" s="137"/>
      <c r="AY138" s="137"/>
    </row>
    <row r="139" spans="1:51" s="211" customFormat="1" ht="13.5" customHeight="1">
      <c r="A139" s="212"/>
      <c r="B139" s="213"/>
      <c r="C139" s="254" t="s">
        <v>51</v>
      </c>
      <c r="D139" s="214">
        <v>0.2</v>
      </c>
      <c r="E139" s="221"/>
      <c r="F139" s="216"/>
      <c r="G139" s="217"/>
      <c r="H139" s="216"/>
      <c r="I139" s="216"/>
      <c r="J139" s="217"/>
      <c r="K139" s="216"/>
      <c r="L139" s="218"/>
      <c r="M139" s="219"/>
      <c r="N139" s="220"/>
      <c r="O139" s="221"/>
      <c r="P139" s="216"/>
      <c r="Q139" s="217"/>
      <c r="R139" s="221"/>
      <c r="S139" s="221"/>
      <c r="T139" s="222"/>
      <c r="U139" s="223"/>
      <c r="V139" s="226"/>
      <c r="W139" s="225">
        <f>+(W138)*D139</f>
        <v>1253.5651022891639</v>
      </c>
      <c r="Y139" s="137"/>
      <c r="Z139" s="137"/>
      <c r="AA139" s="137"/>
      <c r="AB139" s="137"/>
      <c r="AC139" s="137"/>
      <c r="AD139" s="137"/>
      <c r="AE139" s="137"/>
      <c r="AF139" s="137"/>
      <c r="AG139" s="137"/>
      <c r="AH139" s="137"/>
      <c r="AI139" s="137"/>
      <c r="AJ139" s="137"/>
      <c r="AK139" s="137"/>
      <c r="AL139" s="137"/>
      <c r="AM139" s="137"/>
      <c r="AN139" s="137"/>
      <c r="AO139" s="137"/>
      <c r="AP139" s="137"/>
      <c r="AQ139" s="137"/>
      <c r="AR139" s="137"/>
      <c r="AS139" s="137"/>
      <c r="AT139" s="137"/>
      <c r="AU139" s="137"/>
      <c r="AV139" s="137"/>
      <c r="AW139" s="137"/>
      <c r="AX139" s="137"/>
      <c r="AY139" s="137"/>
    </row>
    <row r="140" spans="1:51" s="211" customFormat="1" ht="13.5" customHeight="1">
      <c r="A140" s="212"/>
      <c r="B140" s="213"/>
      <c r="C140" s="255" t="s">
        <v>155</v>
      </c>
      <c r="D140" s="227"/>
      <c r="E140" s="221"/>
      <c r="F140" s="216"/>
      <c r="G140" s="217"/>
      <c r="H140" s="216"/>
      <c r="I140" s="216"/>
      <c r="J140" s="217"/>
      <c r="K140" s="216"/>
      <c r="L140" s="218"/>
      <c r="M140" s="219"/>
      <c r="N140" s="220"/>
      <c r="O140" s="221"/>
      <c r="P140" s="216"/>
      <c r="Q140" s="217"/>
      <c r="R140" s="221"/>
      <c r="S140" s="221"/>
      <c r="T140" s="222"/>
      <c r="U140" s="223"/>
      <c r="V140" s="226"/>
      <c r="W140" s="228">
        <f>SUM(W138:W139)</f>
        <v>7521.3906137349823</v>
      </c>
      <c r="Y140" s="137"/>
      <c r="Z140" s="137"/>
      <c r="AA140" s="137"/>
      <c r="AB140" s="137"/>
      <c r="AC140" s="137"/>
      <c r="AD140" s="137"/>
      <c r="AE140" s="137"/>
      <c r="AF140" s="137"/>
      <c r="AG140" s="137"/>
      <c r="AH140" s="137"/>
      <c r="AI140" s="137"/>
      <c r="AJ140" s="137"/>
      <c r="AK140" s="137"/>
      <c r="AL140" s="137"/>
      <c r="AM140" s="137"/>
      <c r="AN140" s="137"/>
      <c r="AO140" s="137"/>
      <c r="AP140" s="137"/>
      <c r="AQ140" s="137"/>
      <c r="AR140" s="137"/>
      <c r="AS140" s="137"/>
      <c r="AT140" s="137"/>
      <c r="AU140" s="137"/>
      <c r="AV140" s="137"/>
      <c r="AW140" s="137"/>
      <c r="AX140" s="137"/>
      <c r="AY140" s="137"/>
    </row>
    <row r="141" spans="1:51" s="211" customFormat="1" hidden="1">
      <c r="A141" s="212"/>
      <c r="B141" s="213"/>
      <c r="C141" s="498" t="s">
        <v>194</v>
      </c>
      <c r="D141" s="492"/>
      <c r="E141" s="246"/>
      <c r="F141" s="247"/>
      <c r="G141" s="248"/>
      <c r="H141" s="247"/>
      <c r="I141" s="247"/>
      <c r="J141" s="248"/>
      <c r="K141" s="247"/>
      <c r="L141" s="249"/>
      <c r="M141" s="250"/>
      <c r="N141" s="251"/>
      <c r="O141" s="246"/>
      <c r="P141" s="247"/>
      <c r="Q141" s="248"/>
      <c r="R141" s="246"/>
      <c r="S141" s="246"/>
      <c r="T141" s="493"/>
      <c r="U141" s="252"/>
      <c r="V141" s="253"/>
      <c r="W141" s="494">
        <f>+'ԱՄՓՈՓ '!G17</f>
        <v>0</v>
      </c>
      <c r="X141" s="495"/>
      <c r="Z141" s="496"/>
      <c r="AA141" s="496"/>
      <c r="AB141" s="496"/>
      <c r="AC141" s="496"/>
      <c r="AD141" s="496"/>
      <c r="AE141" s="496"/>
      <c r="AF141" s="496"/>
      <c r="AG141" s="496"/>
      <c r="AH141" s="496"/>
      <c r="AI141" s="496"/>
      <c r="AJ141" s="496"/>
      <c r="AK141" s="496"/>
      <c r="AL141" s="496"/>
      <c r="AM141" s="496"/>
      <c r="AN141" s="496"/>
      <c r="AO141" s="496"/>
      <c r="AP141" s="496"/>
      <c r="AQ141" s="496"/>
      <c r="AR141" s="496"/>
      <c r="AS141" s="496"/>
    </row>
    <row r="142" spans="1:51" s="211" customFormat="1" ht="14.25" customHeight="1" thickBot="1">
      <c r="A142" s="229"/>
      <c r="B142" s="230"/>
      <c r="C142" s="497" t="s">
        <v>157</v>
      </c>
      <c r="D142" s="231"/>
      <c r="E142" s="232"/>
      <c r="F142" s="233"/>
      <c r="G142" s="234"/>
      <c r="H142" s="233"/>
      <c r="I142" s="233"/>
      <c r="J142" s="234"/>
      <c r="K142" s="233"/>
      <c r="L142" s="235"/>
      <c r="M142" s="236"/>
      <c r="N142" s="237"/>
      <c r="O142" s="238"/>
      <c r="P142" s="237"/>
      <c r="Q142" s="238"/>
      <c r="R142" s="238"/>
      <c r="S142" s="238"/>
      <c r="T142" s="239"/>
      <c r="U142" s="238"/>
      <c r="V142" s="240"/>
      <c r="W142" s="241">
        <f>+W141+W140</f>
        <v>7521.3906137349823</v>
      </c>
      <c r="X142" s="242">
        <f>+'ԱՄՓՈՓ '!D59+'ԱՄՓՈՓ '!F30*1.2+'ԱՄՓՈՓ '!G17</f>
        <v>7542.6823944903235</v>
      </c>
      <c r="Y142" s="330">
        <f>+W142-X142</f>
        <v>-21.291780755341279</v>
      </c>
      <c r="Z142" s="137"/>
      <c r="AA142" s="137"/>
      <c r="AB142" s="137"/>
      <c r="AC142" s="137"/>
      <c r="AD142" s="137"/>
      <c r="AE142" s="137"/>
      <c r="AF142" s="137"/>
      <c r="AG142" s="137"/>
      <c r="AH142" s="137"/>
      <c r="AI142" s="137"/>
      <c r="AJ142" s="137"/>
      <c r="AK142" s="137"/>
      <c r="AL142" s="137"/>
      <c r="AM142" s="137"/>
      <c r="AN142" s="137"/>
      <c r="AO142" s="137"/>
      <c r="AP142" s="137"/>
      <c r="AQ142" s="137"/>
      <c r="AR142" s="137"/>
      <c r="AS142" s="137"/>
      <c r="AT142" s="137"/>
      <c r="AU142" s="137"/>
      <c r="AV142" s="137"/>
      <c r="AW142" s="137"/>
      <c r="AX142" s="137"/>
      <c r="AY142" s="137"/>
    </row>
    <row r="143" spans="1:51" s="211" customFormat="1" ht="21" customHeight="1" thickTop="1">
      <c r="A143" s="243"/>
      <c r="B143" s="244"/>
      <c r="C143" s="265"/>
      <c r="D143" s="245"/>
      <c r="E143" s="246"/>
      <c r="F143" s="247"/>
      <c r="G143" s="248"/>
      <c r="H143" s="247"/>
      <c r="I143" s="247"/>
      <c r="J143" s="248"/>
      <c r="K143" s="247"/>
      <c r="L143" s="249"/>
      <c r="M143" s="250"/>
      <c r="N143" s="251"/>
      <c r="O143" s="246"/>
      <c r="P143" s="247"/>
      <c r="Q143" s="248"/>
      <c r="R143" s="246"/>
      <c r="S143" s="246"/>
      <c r="T143" s="252"/>
      <c r="U143" s="252"/>
      <c r="V143" s="246"/>
      <c r="W143" s="246"/>
      <c r="X143" s="253"/>
      <c r="Y143" s="137"/>
      <c r="Z143" s="137"/>
      <c r="AA143" s="137"/>
      <c r="AB143" s="137"/>
      <c r="AC143" s="137"/>
      <c r="AD143" s="137"/>
      <c r="AE143" s="137"/>
      <c r="AF143" s="137"/>
      <c r="AG143" s="137"/>
      <c r="AH143" s="137"/>
      <c r="AI143" s="137"/>
      <c r="AJ143" s="137"/>
      <c r="AK143" s="137"/>
      <c r="AL143" s="137"/>
      <c r="AM143" s="137"/>
      <c r="AN143" s="137"/>
      <c r="AO143" s="137"/>
      <c r="AP143" s="137"/>
      <c r="AQ143" s="137"/>
      <c r="AR143" s="137"/>
      <c r="AS143" s="137"/>
      <c r="AT143" s="137"/>
      <c r="AU143" s="137"/>
      <c r="AV143" s="137"/>
      <c r="AW143" s="137"/>
      <c r="AX143" s="137"/>
      <c r="AY143" s="137"/>
    </row>
    <row r="144" spans="1:51" s="211" customFormat="1" ht="18.75" customHeight="1">
      <c r="A144" s="1429" t="s">
        <v>329</v>
      </c>
      <c r="B144" s="1430"/>
      <c r="C144" s="1430"/>
      <c r="D144" s="1430"/>
      <c r="E144" s="1430"/>
      <c r="F144" s="1430"/>
      <c r="G144" s="1430"/>
      <c r="H144" s="1430"/>
      <c r="I144" s="1430"/>
      <c r="J144" s="1430"/>
      <c r="K144" s="1430"/>
      <c r="L144" s="1430"/>
      <c r="M144" s="1430"/>
      <c r="N144" s="1430"/>
      <c r="O144" s="1430"/>
      <c r="P144" s="1430"/>
      <c r="Q144" s="1430"/>
      <c r="R144" s="1430"/>
      <c r="S144" s="1430"/>
      <c r="T144" s="1430"/>
      <c r="U144" s="1430"/>
      <c r="V144" s="270"/>
      <c r="W144" s="270"/>
      <c r="X144" s="253"/>
      <c r="Y144" s="137"/>
      <c r="Z144" s="137"/>
      <c r="AA144" s="137"/>
      <c r="AB144" s="137"/>
      <c r="AC144" s="137"/>
      <c r="AD144" s="137"/>
      <c r="AE144" s="137"/>
      <c r="AF144" s="137"/>
      <c r="AG144" s="137"/>
      <c r="AH144" s="137"/>
      <c r="AI144" s="137"/>
      <c r="AJ144" s="137"/>
      <c r="AK144" s="137"/>
      <c r="AL144" s="137"/>
      <c r="AM144" s="137"/>
      <c r="AN144" s="137"/>
      <c r="AO144" s="137"/>
      <c r="AP144" s="137"/>
      <c r="AQ144" s="137"/>
      <c r="AR144" s="137"/>
      <c r="AS144" s="137"/>
      <c r="AT144" s="137"/>
      <c r="AU144" s="137"/>
      <c r="AV144" s="137"/>
      <c r="AW144" s="137"/>
      <c r="AX144" s="137"/>
      <c r="AY144" s="137"/>
    </row>
    <row r="145" spans="22:23" hidden="1"/>
    <row r="146" spans="22:23" hidden="1">
      <c r="V146" s="507">
        <f>+$V$14*(S146-P147)</f>
        <v>0</v>
      </c>
      <c r="W146" s="137" t="s">
        <v>237</v>
      </c>
    </row>
    <row r="147" spans="22:23" hidden="1"/>
  </sheetData>
  <mergeCells count="652">
    <mergeCell ref="P9:R9"/>
    <mergeCell ref="I14:K14"/>
    <mergeCell ref="A15:A19"/>
    <mergeCell ref="B15:B19"/>
    <mergeCell ref="A4:D4"/>
    <mergeCell ref="D15:D19"/>
    <mergeCell ref="E10:G10"/>
    <mergeCell ref="P10:R10"/>
    <mergeCell ref="D11:F11"/>
    <mergeCell ref="N11:P11"/>
    <mergeCell ref="A13:C13"/>
    <mergeCell ref="E13:I13"/>
    <mergeCell ref="J13:L13"/>
    <mergeCell ref="M13:P13"/>
    <mergeCell ref="Q13:S13"/>
    <mergeCell ref="C15:C19"/>
    <mergeCell ref="E15:E19"/>
    <mergeCell ref="F15:H19"/>
    <mergeCell ref="I15:K19"/>
    <mergeCell ref="Q16:Q19"/>
    <mergeCell ref="L15:Q15"/>
    <mergeCell ref="R15:R19"/>
    <mergeCell ref="S15:S19"/>
    <mergeCell ref="U21:U22"/>
    <mergeCell ref="F22:H22"/>
    <mergeCell ref="I22:K22"/>
    <mergeCell ref="A23:A24"/>
    <mergeCell ref="B23:B24"/>
    <mergeCell ref="C23:C24"/>
    <mergeCell ref="D23:D24"/>
    <mergeCell ref="A144:U144"/>
    <mergeCell ref="A1:W1"/>
    <mergeCell ref="V15:V19"/>
    <mergeCell ref="W15:W19"/>
    <mergeCell ref="T15:T19"/>
    <mergeCell ref="U15:U19"/>
    <mergeCell ref="L16:L19"/>
    <mergeCell ref="M16:M19"/>
    <mergeCell ref="N16:N19"/>
    <mergeCell ref="O16:O19"/>
    <mergeCell ref="P16:P19"/>
    <mergeCell ref="F20:H20"/>
    <mergeCell ref="I20:K20"/>
    <mergeCell ref="A2:C2"/>
    <mergeCell ref="E6:R6"/>
    <mergeCell ref="E7:R7"/>
    <mergeCell ref="A9:B9"/>
    <mergeCell ref="T23:T24"/>
    <mergeCell ref="F24:H24"/>
    <mergeCell ref="I24:K24"/>
    <mergeCell ref="A21:A22"/>
    <mergeCell ref="B21:B22"/>
    <mergeCell ref="C21:C22"/>
    <mergeCell ref="D21:D22"/>
    <mergeCell ref="E21:E22"/>
    <mergeCell ref="F21:H21"/>
    <mergeCell ref="I21:K21"/>
    <mergeCell ref="R21:R22"/>
    <mergeCell ref="S21:S22"/>
    <mergeCell ref="T21:T22"/>
    <mergeCell ref="E25:E26"/>
    <mergeCell ref="F25:H25"/>
    <mergeCell ref="I25:K25"/>
    <mergeCell ref="R25:R26"/>
    <mergeCell ref="S25:S26"/>
    <mergeCell ref="E23:E24"/>
    <mergeCell ref="F23:H23"/>
    <mergeCell ref="I23:K23"/>
    <mergeCell ref="R23:R24"/>
    <mergeCell ref="S23:S24"/>
    <mergeCell ref="F29:H29"/>
    <mergeCell ref="I29:K29"/>
    <mergeCell ref="R29:R30"/>
    <mergeCell ref="S29:S30"/>
    <mergeCell ref="T25:T26"/>
    <mergeCell ref="U25:U26"/>
    <mergeCell ref="F26:H26"/>
    <mergeCell ref="I26:K26"/>
    <mergeCell ref="A27:A28"/>
    <mergeCell ref="B27:B28"/>
    <mergeCell ref="C27:C28"/>
    <mergeCell ref="D27:D28"/>
    <mergeCell ref="E27:E28"/>
    <mergeCell ref="F27:H27"/>
    <mergeCell ref="I27:K27"/>
    <mergeCell ref="S27:S28"/>
    <mergeCell ref="T27:T28"/>
    <mergeCell ref="U27:U28"/>
    <mergeCell ref="F28:H28"/>
    <mergeCell ref="I28:K28"/>
    <mergeCell ref="A25:A26"/>
    <mergeCell ref="B25:B26"/>
    <mergeCell ref="C25:C26"/>
    <mergeCell ref="D25:D26"/>
    <mergeCell ref="R33:R34"/>
    <mergeCell ref="S33:S34"/>
    <mergeCell ref="T29:T30"/>
    <mergeCell ref="U29:U30"/>
    <mergeCell ref="F30:H30"/>
    <mergeCell ref="I30:K30"/>
    <mergeCell ref="A31:A32"/>
    <mergeCell ref="B31:B32"/>
    <mergeCell ref="C31:C32"/>
    <mergeCell ref="D31:D32"/>
    <mergeCell ref="E31:E32"/>
    <mergeCell ref="F31:H31"/>
    <mergeCell ref="I31:K31"/>
    <mergeCell ref="R31:R32"/>
    <mergeCell ref="S31:S32"/>
    <mergeCell ref="T31:T32"/>
    <mergeCell ref="U31:U32"/>
    <mergeCell ref="F32:H32"/>
    <mergeCell ref="I32:K32"/>
    <mergeCell ref="A29:A30"/>
    <mergeCell ref="B29:B30"/>
    <mergeCell ref="C29:C30"/>
    <mergeCell ref="D29:D30"/>
    <mergeCell ref="E29:E30"/>
    <mergeCell ref="T33:T34"/>
    <mergeCell ref="U33:U34"/>
    <mergeCell ref="F34:H34"/>
    <mergeCell ref="I34:K34"/>
    <mergeCell ref="A35:A36"/>
    <mergeCell ref="B35:B36"/>
    <mergeCell ref="C35:C36"/>
    <mergeCell ref="D35:D36"/>
    <mergeCell ref="E35:E36"/>
    <mergeCell ref="F35:H35"/>
    <mergeCell ref="I35:K35"/>
    <mergeCell ref="R35:R36"/>
    <mergeCell ref="S35:S36"/>
    <mergeCell ref="T35:T36"/>
    <mergeCell ref="U35:U36"/>
    <mergeCell ref="F36:H36"/>
    <mergeCell ref="I36:K36"/>
    <mergeCell ref="A33:A34"/>
    <mergeCell ref="B33:B34"/>
    <mergeCell ref="C33:C34"/>
    <mergeCell ref="D33:D34"/>
    <mergeCell ref="E33:E34"/>
    <mergeCell ref="F33:H33"/>
    <mergeCell ref="I33:K33"/>
    <mergeCell ref="U37:U38"/>
    <mergeCell ref="F38:H38"/>
    <mergeCell ref="I38:K38"/>
    <mergeCell ref="A39:A40"/>
    <mergeCell ref="B39:B40"/>
    <mergeCell ref="C39:C40"/>
    <mergeCell ref="D39:D40"/>
    <mergeCell ref="E39:E40"/>
    <mergeCell ref="F39:H39"/>
    <mergeCell ref="I39:K39"/>
    <mergeCell ref="S39:S40"/>
    <mergeCell ref="T39:T40"/>
    <mergeCell ref="U39:U40"/>
    <mergeCell ref="F40:H40"/>
    <mergeCell ref="I40:K40"/>
    <mergeCell ref="A37:A38"/>
    <mergeCell ref="B37:B38"/>
    <mergeCell ref="C37:C38"/>
    <mergeCell ref="D37:D38"/>
    <mergeCell ref="E37:E38"/>
    <mergeCell ref="F37:H37"/>
    <mergeCell ref="I37:K37"/>
    <mergeCell ref="S37:S38"/>
    <mergeCell ref="T37:T38"/>
    <mergeCell ref="U43:U44"/>
    <mergeCell ref="F44:H44"/>
    <mergeCell ref="I44:K44"/>
    <mergeCell ref="A41:A42"/>
    <mergeCell ref="B41:B42"/>
    <mergeCell ref="C41:C42"/>
    <mergeCell ref="D41:D42"/>
    <mergeCell ref="E41:E42"/>
    <mergeCell ref="F41:H41"/>
    <mergeCell ref="I41:K41"/>
    <mergeCell ref="R41:R42"/>
    <mergeCell ref="S41:S42"/>
    <mergeCell ref="F45:H45"/>
    <mergeCell ref="I45:K45"/>
    <mergeCell ref="S45:S46"/>
    <mergeCell ref="T45:T46"/>
    <mergeCell ref="T41:T42"/>
    <mergeCell ref="F42:H42"/>
    <mergeCell ref="I42:K42"/>
    <mergeCell ref="A43:A44"/>
    <mergeCell ref="B43:B44"/>
    <mergeCell ref="C43:C44"/>
    <mergeCell ref="D43:D44"/>
    <mergeCell ref="E43:E44"/>
    <mergeCell ref="F43:H43"/>
    <mergeCell ref="I43:K43"/>
    <mergeCell ref="S43:S44"/>
    <mergeCell ref="T43:T44"/>
    <mergeCell ref="I49:K49"/>
    <mergeCell ref="S49:S50"/>
    <mergeCell ref="T49:T50"/>
    <mergeCell ref="U45:U46"/>
    <mergeCell ref="F46:H46"/>
    <mergeCell ref="I46:K46"/>
    <mergeCell ref="A47:A48"/>
    <mergeCell ref="B47:B48"/>
    <mergeCell ref="C47:C48"/>
    <mergeCell ref="D47:D48"/>
    <mergeCell ref="E47:E48"/>
    <mergeCell ref="F47:H47"/>
    <mergeCell ref="I47:K47"/>
    <mergeCell ref="R47:R48"/>
    <mergeCell ref="S47:S48"/>
    <mergeCell ref="T47:T48"/>
    <mergeCell ref="U47:U48"/>
    <mergeCell ref="F48:H48"/>
    <mergeCell ref="I48:K48"/>
    <mergeCell ref="A45:A46"/>
    <mergeCell ref="B45:B46"/>
    <mergeCell ref="C45:C46"/>
    <mergeCell ref="D45:D46"/>
    <mergeCell ref="E45:E46"/>
    <mergeCell ref="S55:S56"/>
    <mergeCell ref="T55:T56"/>
    <mergeCell ref="U49:U50"/>
    <mergeCell ref="F50:H50"/>
    <mergeCell ref="I50:K50"/>
    <mergeCell ref="A51:A54"/>
    <mergeCell ref="B51:B54"/>
    <mergeCell ref="C51:C54"/>
    <mergeCell ref="D51:D54"/>
    <mergeCell ref="E51:E54"/>
    <mergeCell ref="F51:H51"/>
    <mergeCell ref="I51:K51"/>
    <mergeCell ref="S51:S54"/>
    <mergeCell ref="T51:T54"/>
    <mergeCell ref="U51:U54"/>
    <mergeCell ref="F52:H54"/>
    <mergeCell ref="I52:K54"/>
    <mergeCell ref="R52:R54"/>
    <mergeCell ref="A49:A50"/>
    <mergeCell ref="B49:B50"/>
    <mergeCell ref="C49:C50"/>
    <mergeCell ref="D49:D50"/>
    <mergeCell ref="E49:E50"/>
    <mergeCell ref="F49:H49"/>
    <mergeCell ref="T61:T63"/>
    <mergeCell ref="U55:U56"/>
    <mergeCell ref="F56:H56"/>
    <mergeCell ref="I56:K56"/>
    <mergeCell ref="A57:A60"/>
    <mergeCell ref="B57:B60"/>
    <mergeCell ref="C57:C60"/>
    <mergeCell ref="D57:D60"/>
    <mergeCell ref="E57:E60"/>
    <mergeCell ref="F57:H57"/>
    <mergeCell ref="I57:K57"/>
    <mergeCell ref="S57:S60"/>
    <mergeCell ref="T57:T60"/>
    <mergeCell ref="U57:U60"/>
    <mergeCell ref="F58:H60"/>
    <mergeCell ref="I58:K60"/>
    <mergeCell ref="R58:R60"/>
    <mergeCell ref="A55:A56"/>
    <mergeCell ref="B55:B56"/>
    <mergeCell ref="C55:C56"/>
    <mergeCell ref="D55:D56"/>
    <mergeCell ref="E55:E56"/>
    <mergeCell ref="F55:H55"/>
    <mergeCell ref="I55:K55"/>
    <mergeCell ref="U61:U63"/>
    <mergeCell ref="F62:H63"/>
    <mergeCell ref="I62:K63"/>
    <mergeCell ref="R62:R63"/>
    <mergeCell ref="A64:A65"/>
    <mergeCell ref="B64:B65"/>
    <mergeCell ref="C64:C65"/>
    <mergeCell ref="D64:D65"/>
    <mergeCell ref="E64:E65"/>
    <mergeCell ref="F64:H64"/>
    <mergeCell ref="I64:K64"/>
    <mergeCell ref="S64:S65"/>
    <mergeCell ref="T64:T65"/>
    <mergeCell ref="U64:U65"/>
    <mergeCell ref="F65:H65"/>
    <mergeCell ref="I65:K65"/>
    <mergeCell ref="A61:A63"/>
    <mergeCell ref="B61:B63"/>
    <mergeCell ref="C61:C63"/>
    <mergeCell ref="D61:D63"/>
    <mergeCell ref="E61:E63"/>
    <mergeCell ref="F61:H61"/>
    <mergeCell ref="I61:K61"/>
    <mergeCell ref="S61:S63"/>
    <mergeCell ref="U66:U67"/>
    <mergeCell ref="F67:H67"/>
    <mergeCell ref="I67:K67"/>
    <mergeCell ref="A68:A69"/>
    <mergeCell ref="B68:B69"/>
    <mergeCell ref="C68:C69"/>
    <mergeCell ref="D68:D69"/>
    <mergeCell ref="E68:E69"/>
    <mergeCell ref="F68:H68"/>
    <mergeCell ref="I68:K68"/>
    <mergeCell ref="S68:S69"/>
    <mergeCell ref="T68:T69"/>
    <mergeCell ref="U68:U69"/>
    <mergeCell ref="F69:H69"/>
    <mergeCell ref="I69:K69"/>
    <mergeCell ref="A66:A67"/>
    <mergeCell ref="B66:B67"/>
    <mergeCell ref="C66:C67"/>
    <mergeCell ref="D66:D67"/>
    <mergeCell ref="E66:E67"/>
    <mergeCell ref="F66:H66"/>
    <mergeCell ref="I66:K66"/>
    <mergeCell ref="S66:S67"/>
    <mergeCell ref="T66:T67"/>
    <mergeCell ref="A70:A71"/>
    <mergeCell ref="B70:B71"/>
    <mergeCell ref="C70:C71"/>
    <mergeCell ref="D70:D71"/>
    <mergeCell ref="E70:E71"/>
    <mergeCell ref="F70:H70"/>
    <mergeCell ref="I70:K70"/>
    <mergeCell ref="S70:S71"/>
    <mergeCell ref="T70:T71"/>
    <mergeCell ref="A72:A73"/>
    <mergeCell ref="B72:B73"/>
    <mergeCell ref="C72:C73"/>
    <mergeCell ref="D72:D73"/>
    <mergeCell ref="E72:E73"/>
    <mergeCell ref="F72:H72"/>
    <mergeCell ref="I72:K72"/>
    <mergeCell ref="S72:S73"/>
    <mergeCell ref="T72:T73"/>
    <mergeCell ref="F73:H73"/>
    <mergeCell ref="I73:K73"/>
    <mergeCell ref="D74:D75"/>
    <mergeCell ref="E74:E75"/>
    <mergeCell ref="F74:H74"/>
    <mergeCell ref="I74:K74"/>
    <mergeCell ref="R74:R75"/>
    <mergeCell ref="S74:S75"/>
    <mergeCell ref="U70:U71"/>
    <mergeCell ref="F71:H71"/>
    <mergeCell ref="I71:K71"/>
    <mergeCell ref="U72:U73"/>
    <mergeCell ref="F78:H78"/>
    <mergeCell ref="I78:K78"/>
    <mergeCell ref="S78:S81"/>
    <mergeCell ref="T78:T81"/>
    <mergeCell ref="T74:T75"/>
    <mergeCell ref="U74:U75"/>
    <mergeCell ref="F75:H75"/>
    <mergeCell ref="I75:K75"/>
    <mergeCell ref="A76:A77"/>
    <mergeCell ref="B76:B77"/>
    <mergeCell ref="C76:C77"/>
    <mergeCell ref="D76:D77"/>
    <mergeCell ref="E76:E77"/>
    <mergeCell ref="F76:H76"/>
    <mergeCell ref="I76:K76"/>
    <mergeCell ref="R76:R77"/>
    <mergeCell ref="S76:S77"/>
    <mergeCell ref="T76:T77"/>
    <mergeCell ref="U76:U77"/>
    <mergeCell ref="F77:H77"/>
    <mergeCell ref="I77:K77"/>
    <mergeCell ref="A74:A75"/>
    <mergeCell ref="B74:B75"/>
    <mergeCell ref="C74:C75"/>
    <mergeCell ref="I84:K84"/>
    <mergeCell ref="S84:S85"/>
    <mergeCell ref="T84:T85"/>
    <mergeCell ref="U78:U81"/>
    <mergeCell ref="F79:H81"/>
    <mergeCell ref="I79:K81"/>
    <mergeCell ref="R79:R81"/>
    <mergeCell ref="A82:A83"/>
    <mergeCell ref="B82:B83"/>
    <mergeCell ref="C82:C83"/>
    <mergeCell ref="D82:D83"/>
    <mergeCell ref="E82:E83"/>
    <mergeCell ref="F82:H82"/>
    <mergeCell ref="I82:K82"/>
    <mergeCell ref="S82:S83"/>
    <mergeCell ref="T82:T83"/>
    <mergeCell ref="U82:U83"/>
    <mergeCell ref="F83:H83"/>
    <mergeCell ref="I83:K83"/>
    <mergeCell ref="A78:A81"/>
    <mergeCell ref="B78:B81"/>
    <mergeCell ref="C78:C81"/>
    <mergeCell ref="D78:D81"/>
    <mergeCell ref="E78:E81"/>
    <mergeCell ref="I88:K88"/>
    <mergeCell ref="S88:S90"/>
    <mergeCell ref="T88:T90"/>
    <mergeCell ref="U84:U85"/>
    <mergeCell ref="F85:H85"/>
    <mergeCell ref="I85:K85"/>
    <mergeCell ref="A86:A87"/>
    <mergeCell ref="B86:B87"/>
    <mergeCell ref="C86:C87"/>
    <mergeCell ref="D86:D87"/>
    <mergeCell ref="E86:E87"/>
    <mergeCell ref="F86:H86"/>
    <mergeCell ref="I86:K86"/>
    <mergeCell ref="S86:S87"/>
    <mergeCell ref="T86:T87"/>
    <mergeCell ref="U86:U87"/>
    <mergeCell ref="F87:H87"/>
    <mergeCell ref="I87:K87"/>
    <mergeCell ref="A84:A85"/>
    <mergeCell ref="B84:B85"/>
    <mergeCell ref="C84:C85"/>
    <mergeCell ref="D84:D85"/>
    <mergeCell ref="E84:E85"/>
    <mergeCell ref="F84:H84"/>
    <mergeCell ref="T94:T96"/>
    <mergeCell ref="U88:U90"/>
    <mergeCell ref="F89:H90"/>
    <mergeCell ref="I89:K90"/>
    <mergeCell ref="R89:R90"/>
    <mergeCell ref="A91:A93"/>
    <mergeCell ref="B91:B93"/>
    <mergeCell ref="C91:C93"/>
    <mergeCell ref="D91:D93"/>
    <mergeCell ref="E91:E93"/>
    <mergeCell ref="F91:H91"/>
    <mergeCell ref="I91:K91"/>
    <mergeCell ref="S91:S93"/>
    <mergeCell ref="T91:T93"/>
    <mergeCell ref="U91:U93"/>
    <mergeCell ref="F92:H93"/>
    <mergeCell ref="I92:K93"/>
    <mergeCell ref="R92:R93"/>
    <mergeCell ref="A88:A90"/>
    <mergeCell ref="B88:B90"/>
    <mergeCell ref="C88:C90"/>
    <mergeCell ref="D88:D90"/>
    <mergeCell ref="E88:E90"/>
    <mergeCell ref="F88:H88"/>
    <mergeCell ref="U94:U96"/>
    <mergeCell ref="F95:H96"/>
    <mergeCell ref="I95:K96"/>
    <mergeCell ref="R95:R96"/>
    <mergeCell ref="A97:A98"/>
    <mergeCell ref="B97:B98"/>
    <mergeCell ref="C97:C98"/>
    <mergeCell ref="D97:D98"/>
    <mergeCell ref="E97:E98"/>
    <mergeCell ref="F97:H97"/>
    <mergeCell ref="I97:K97"/>
    <mergeCell ref="S97:S98"/>
    <mergeCell ref="T97:T98"/>
    <mergeCell ref="U97:U98"/>
    <mergeCell ref="F98:H98"/>
    <mergeCell ref="I98:K98"/>
    <mergeCell ref="A94:A96"/>
    <mergeCell ref="B94:B96"/>
    <mergeCell ref="C94:C96"/>
    <mergeCell ref="D94:D96"/>
    <mergeCell ref="E94:E96"/>
    <mergeCell ref="F94:H94"/>
    <mergeCell ref="I94:K94"/>
    <mergeCell ref="S94:S96"/>
    <mergeCell ref="A99:A101"/>
    <mergeCell ref="B99:B101"/>
    <mergeCell ref="C99:C101"/>
    <mergeCell ref="D99:D101"/>
    <mergeCell ref="E99:E101"/>
    <mergeCell ref="F99:H99"/>
    <mergeCell ref="I99:K99"/>
    <mergeCell ref="S99:S101"/>
    <mergeCell ref="T99:T101"/>
    <mergeCell ref="A102:A103"/>
    <mergeCell ref="B102:B103"/>
    <mergeCell ref="C102:C103"/>
    <mergeCell ref="D102:D103"/>
    <mergeCell ref="E102:E103"/>
    <mergeCell ref="F102:H102"/>
    <mergeCell ref="I102:K102"/>
    <mergeCell ref="S102:S103"/>
    <mergeCell ref="T102:T103"/>
    <mergeCell ref="F103:H103"/>
    <mergeCell ref="I103:K103"/>
    <mergeCell ref="E104:E105"/>
    <mergeCell ref="F104:H104"/>
    <mergeCell ref="I104:K104"/>
    <mergeCell ref="S104:S105"/>
    <mergeCell ref="T104:T105"/>
    <mergeCell ref="U99:U101"/>
    <mergeCell ref="F100:H100"/>
    <mergeCell ref="I100:K100"/>
    <mergeCell ref="R100:R101"/>
    <mergeCell ref="F101:H101"/>
    <mergeCell ref="I101:K101"/>
    <mergeCell ref="U102:U103"/>
    <mergeCell ref="F110:H110"/>
    <mergeCell ref="I110:K110"/>
    <mergeCell ref="S110:S111"/>
    <mergeCell ref="T110:T111"/>
    <mergeCell ref="U104:U105"/>
    <mergeCell ref="F105:H105"/>
    <mergeCell ref="I105:K105"/>
    <mergeCell ref="A106:A109"/>
    <mergeCell ref="B106:B109"/>
    <mergeCell ref="C106:C109"/>
    <mergeCell ref="D106:D109"/>
    <mergeCell ref="E106:E109"/>
    <mergeCell ref="F106:H106"/>
    <mergeCell ref="I106:K106"/>
    <mergeCell ref="S106:S109"/>
    <mergeCell ref="T106:T109"/>
    <mergeCell ref="U106:U109"/>
    <mergeCell ref="F107:H109"/>
    <mergeCell ref="I107:K109"/>
    <mergeCell ref="R107:R109"/>
    <mergeCell ref="A104:A105"/>
    <mergeCell ref="B104:B105"/>
    <mergeCell ref="C104:C105"/>
    <mergeCell ref="D104:D105"/>
    <mergeCell ref="I114:K114"/>
    <mergeCell ref="S114:S115"/>
    <mergeCell ref="T114:T115"/>
    <mergeCell ref="U110:U111"/>
    <mergeCell ref="F111:H111"/>
    <mergeCell ref="I111:K111"/>
    <mergeCell ref="A112:A113"/>
    <mergeCell ref="B112:B113"/>
    <mergeCell ref="C112:C113"/>
    <mergeCell ref="D112:D113"/>
    <mergeCell ref="E112:E113"/>
    <mergeCell ref="F112:H112"/>
    <mergeCell ref="I112:K112"/>
    <mergeCell ref="R112:R113"/>
    <mergeCell ref="S112:S113"/>
    <mergeCell ref="T112:T113"/>
    <mergeCell ref="U112:U113"/>
    <mergeCell ref="F113:H113"/>
    <mergeCell ref="I113:K113"/>
    <mergeCell ref="A110:A111"/>
    <mergeCell ref="B110:B111"/>
    <mergeCell ref="C110:C111"/>
    <mergeCell ref="D110:D111"/>
    <mergeCell ref="E110:E111"/>
    <mergeCell ref="I118:K118"/>
    <mergeCell ref="S118:S119"/>
    <mergeCell ref="T118:T119"/>
    <mergeCell ref="U114:U115"/>
    <mergeCell ref="F115:H115"/>
    <mergeCell ref="I115:K115"/>
    <mergeCell ref="A116:A117"/>
    <mergeCell ref="B116:B117"/>
    <mergeCell ref="C116:C117"/>
    <mergeCell ref="D116:D117"/>
    <mergeCell ref="E116:E117"/>
    <mergeCell ref="F116:H116"/>
    <mergeCell ref="I116:K116"/>
    <mergeCell ref="S116:S117"/>
    <mergeCell ref="T116:T117"/>
    <mergeCell ref="U116:U117"/>
    <mergeCell ref="F117:H117"/>
    <mergeCell ref="I117:K117"/>
    <mergeCell ref="A114:A115"/>
    <mergeCell ref="B114:B115"/>
    <mergeCell ref="C114:C115"/>
    <mergeCell ref="D114:D115"/>
    <mergeCell ref="E114:E115"/>
    <mergeCell ref="F114:H114"/>
    <mergeCell ref="S122:S123"/>
    <mergeCell ref="T122:T123"/>
    <mergeCell ref="U118:U119"/>
    <mergeCell ref="F119:H119"/>
    <mergeCell ref="I119:K119"/>
    <mergeCell ref="A120:A121"/>
    <mergeCell ref="B120:B121"/>
    <mergeCell ref="C120:C121"/>
    <mergeCell ref="D120:D121"/>
    <mergeCell ref="E120:E121"/>
    <mergeCell ref="F120:H120"/>
    <mergeCell ref="I120:K120"/>
    <mergeCell ref="R120:R121"/>
    <mergeCell ref="S120:S121"/>
    <mergeCell ref="T120:T121"/>
    <mergeCell ref="U120:U121"/>
    <mergeCell ref="F121:H121"/>
    <mergeCell ref="I121:K121"/>
    <mergeCell ref="A118:A119"/>
    <mergeCell ref="B118:B119"/>
    <mergeCell ref="C118:C119"/>
    <mergeCell ref="D118:D119"/>
    <mergeCell ref="E118:E119"/>
    <mergeCell ref="F118:H118"/>
    <mergeCell ref="T128:T129"/>
    <mergeCell ref="U122:U123"/>
    <mergeCell ref="F123:H123"/>
    <mergeCell ref="I123:K123"/>
    <mergeCell ref="A124:A127"/>
    <mergeCell ref="B124:B127"/>
    <mergeCell ref="C124:C127"/>
    <mergeCell ref="D124:D127"/>
    <mergeCell ref="E124:E127"/>
    <mergeCell ref="F124:H124"/>
    <mergeCell ref="I124:K124"/>
    <mergeCell ref="S124:S127"/>
    <mergeCell ref="T124:T127"/>
    <mergeCell ref="U124:U127"/>
    <mergeCell ref="F125:H127"/>
    <mergeCell ref="I125:K127"/>
    <mergeCell ref="R125:R127"/>
    <mergeCell ref="A122:A123"/>
    <mergeCell ref="B122:B123"/>
    <mergeCell ref="C122:C123"/>
    <mergeCell ref="D122:D123"/>
    <mergeCell ref="E122:E123"/>
    <mergeCell ref="F122:H122"/>
    <mergeCell ref="I122:K122"/>
    <mergeCell ref="U128:U129"/>
    <mergeCell ref="F129:H129"/>
    <mergeCell ref="I129:K129"/>
    <mergeCell ref="A130:A131"/>
    <mergeCell ref="B130:B131"/>
    <mergeCell ref="C130:C131"/>
    <mergeCell ref="D130:D131"/>
    <mergeCell ref="E130:E131"/>
    <mergeCell ref="F130:H130"/>
    <mergeCell ref="I130:K130"/>
    <mergeCell ref="R130:R131"/>
    <mergeCell ref="S130:S131"/>
    <mergeCell ref="T130:T131"/>
    <mergeCell ref="U130:U131"/>
    <mergeCell ref="F131:H131"/>
    <mergeCell ref="I131:K131"/>
    <mergeCell ref="A128:A129"/>
    <mergeCell ref="B128:B129"/>
    <mergeCell ref="C128:C129"/>
    <mergeCell ref="D128:D129"/>
    <mergeCell ref="E128:E129"/>
    <mergeCell ref="F128:H128"/>
    <mergeCell ref="I128:K128"/>
    <mergeCell ref="S128:S129"/>
    <mergeCell ref="U132:U133"/>
    <mergeCell ref="F133:H133"/>
    <mergeCell ref="I133:K133"/>
    <mergeCell ref="A132:A133"/>
    <mergeCell ref="B132:B133"/>
    <mergeCell ref="C132:C133"/>
    <mergeCell ref="D132:D133"/>
    <mergeCell ref="E132:E133"/>
    <mergeCell ref="F132:H132"/>
    <mergeCell ref="I132:K132"/>
    <mergeCell ref="S132:S133"/>
    <mergeCell ref="T132:T133"/>
  </mergeCells>
  <printOptions horizontalCentered="1"/>
  <pageMargins left="0" right="0" top="1" bottom="0" header="0.3" footer="0.3"/>
  <pageSetup paperSize="9" scale="80" orientation="landscape" r:id="rId1"/>
  <rowBreaks count="2" manualBreakCount="2">
    <brk id="88" max="22" man="1"/>
    <brk id="131" max="2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</sheetPr>
  <dimension ref="A1:AY147"/>
  <sheetViews>
    <sheetView showZeros="0" view="pageBreakPreview" topLeftCell="A81" zoomScale="115" zoomScaleNormal="115" zoomScaleSheetLayoutView="115" workbookViewId="0">
      <selection activeCell="C118" sqref="C118:C119"/>
    </sheetView>
  </sheetViews>
  <sheetFormatPr defaultColWidth="9.140625" defaultRowHeight="15"/>
  <cols>
    <col min="1" max="1" width="3.42578125" style="146" customWidth="1"/>
    <col min="2" max="2" width="7.5703125" style="146" hidden="1" customWidth="1"/>
    <col min="3" max="3" width="56.28515625" style="331" customWidth="1"/>
    <col min="4" max="4" width="5.85546875" style="137" customWidth="1"/>
    <col min="5" max="5" width="6.28515625" style="150" customWidth="1"/>
    <col min="6" max="7" width="2.140625" style="148" hidden="1" customWidth="1"/>
    <col min="8" max="8" width="2.28515625" style="148" hidden="1" customWidth="1"/>
    <col min="9" max="9" width="1.85546875" style="148" hidden="1" customWidth="1"/>
    <col min="10" max="10" width="2.140625" style="148" hidden="1" customWidth="1"/>
    <col min="11" max="11" width="2.42578125" style="148" hidden="1" customWidth="1"/>
    <col min="12" max="12" width="19.85546875" style="262" hidden="1" customWidth="1"/>
    <col min="13" max="13" width="4.28515625" style="137" hidden="1" customWidth="1"/>
    <col min="14" max="14" width="5.5703125" style="137" hidden="1" customWidth="1"/>
    <col min="15" max="15" width="6.85546875" style="150" hidden="1" customWidth="1"/>
    <col min="16" max="16" width="5.5703125" style="194" hidden="1" customWidth="1"/>
    <col min="17" max="17" width="5.28515625" style="156" hidden="1" customWidth="1"/>
    <col min="18" max="18" width="5.5703125" style="137" hidden="1" customWidth="1"/>
    <col min="19" max="19" width="5.42578125" style="137" hidden="1" customWidth="1"/>
    <col min="20" max="20" width="7.42578125" style="156" hidden="1" customWidth="1"/>
    <col min="21" max="21" width="7.28515625" style="149" hidden="1" customWidth="1"/>
    <col min="22" max="22" width="9.42578125" style="137" customWidth="1"/>
    <col min="23" max="23" width="11.28515625" style="137" customWidth="1"/>
    <col min="24" max="24" width="0" style="137" hidden="1" customWidth="1"/>
    <col min="25" max="25" width="10.42578125" style="137" hidden="1" customWidth="1"/>
    <col min="26" max="26" width="6.28515625" style="137" hidden="1" customWidth="1"/>
    <col min="27" max="27" width="16.28515625" style="137" hidden="1" customWidth="1"/>
    <col min="28" max="28" width="6.140625" style="137" hidden="1" customWidth="1"/>
    <col min="29" max="29" width="7.28515625" style="137" hidden="1" customWidth="1"/>
    <col min="30" max="30" width="6" style="137" hidden="1" customWidth="1"/>
    <col min="31" max="31" width="11.7109375" style="137" hidden="1" customWidth="1"/>
    <col min="32" max="36" width="11.7109375" style="137" customWidth="1"/>
    <col min="37" max="16384" width="9.140625" style="137"/>
  </cols>
  <sheetData>
    <row r="1" spans="1:51" s="99" customFormat="1" ht="54.75" customHeight="1" thickBot="1">
      <c r="A1" s="1431" t="str">
        <f>+'ln 1'!D1</f>
        <v>ՀՀ Գեղարքունիքի մարզի Սևան համայնքի Դդմաշեն բնակավայրի նոր բնակեցված թաղամասի գազաֆիկացում</v>
      </c>
      <c r="B1" s="1431"/>
      <c r="C1" s="1431"/>
      <c r="D1" s="1431"/>
      <c r="E1" s="1431"/>
      <c r="F1" s="1431"/>
      <c r="G1" s="1431"/>
      <c r="H1" s="1431"/>
      <c r="I1" s="1431"/>
      <c r="J1" s="1431"/>
      <c r="K1" s="1431"/>
      <c r="L1" s="1431"/>
      <c r="M1" s="1431"/>
      <c r="N1" s="1431"/>
      <c r="O1" s="1431"/>
      <c r="P1" s="1431"/>
      <c r="Q1" s="1431"/>
      <c r="R1" s="1431"/>
      <c r="S1" s="1431"/>
      <c r="T1" s="1431"/>
      <c r="U1" s="1431"/>
      <c r="V1" s="1431"/>
      <c r="W1" s="1431"/>
      <c r="X1" s="98"/>
      <c r="Y1" s="196"/>
      <c r="Z1" s="200"/>
      <c r="AA1" s="137"/>
      <c r="AB1" s="172"/>
      <c r="AC1" s="172"/>
      <c r="AD1" s="172"/>
      <c r="AE1" s="172"/>
      <c r="AF1" s="172"/>
      <c r="AG1" s="172"/>
      <c r="AH1" s="172"/>
      <c r="AI1" s="201"/>
      <c r="AJ1" s="201"/>
      <c r="AK1" s="201"/>
      <c r="AL1" s="201"/>
      <c r="AM1" s="201"/>
      <c r="AN1" s="197"/>
      <c r="AO1" s="132"/>
      <c r="AP1" s="132"/>
      <c r="AQ1" s="132"/>
      <c r="AR1" s="132"/>
      <c r="AS1" s="132"/>
      <c r="AT1" s="132"/>
      <c r="AU1" s="132"/>
      <c r="AV1" s="132"/>
      <c r="AW1" s="132"/>
      <c r="AX1" s="132"/>
      <c r="AY1" s="132"/>
    </row>
    <row r="2" spans="1:51" s="99" customFormat="1" ht="3" customHeight="1" thickTop="1">
      <c r="A2" s="1444"/>
      <c r="B2" s="1444"/>
      <c r="C2" s="1444"/>
      <c r="D2" s="267"/>
      <c r="E2" s="158"/>
      <c r="F2" s="101"/>
      <c r="G2" s="101"/>
      <c r="H2" s="101"/>
      <c r="I2" s="101"/>
      <c r="J2" s="101"/>
      <c r="K2" s="101"/>
      <c r="L2" s="257"/>
      <c r="M2" s="102"/>
      <c r="P2" s="119"/>
      <c r="Q2" s="119"/>
      <c r="T2" s="154"/>
      <c r="U2" s="97"/>
      <c r="X2" s="98"/>
      <c r="Y2" s="196"/>
      <c r="Z2" s="200"/>
      <c r="AA2" s="137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97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</row>
    <row r="3" spans="1:51" s="99" customFormat="1" ht="15.75">
      <c r="A3" s="104"/>
      <c r="B3" s="104"/>
      <c r="C3" s="105"/>
      <c r="F3" s="106"/>
      <c r="G3" s="106"/>
      <c r="H3" s="106"/>
      <c r="I3" s="106"/>
      <c r="J3" s="106"/>
      <c r="K3" s="106"/>
      <c r="L3" s="258"/>
      <c r="P3" s="119"/>
      <c r="Q3" s="119"/>
      <c r="T3" s="119"/>
      <c r="U3" s="107"/>
      <c r="X3" s="98"/>
      <c r="Y3" s="196"/>
      <c r="Z3" s="200"/>
      <c r="AA3" s="137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97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</row>
    <row r="4" spans="1:51" s="108" customFormat="1" ht="12.75" customHeight="1">
      <c r="A4" s="1451" t="s">
        <v>361</v>
      </c>
      <c r="B4" s="1451"/>
      <c r="C4" s="1451"/>
      <c r="D4" s="1451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329" t="str">
        <f>+C9</f>
        <v>№ 08-24</v>
      </c>
      <c r="X4" s="114"/>
      <c r="Y4" s="196"/>
      <c r="Z4" s="327" t="s">
        <v>137</v>
      </c>
      <c r="AA4" s="137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20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</row>
    <row r="5" spans="1:51" s="99" customFormat="1" ht="2.25" customHeight="1" thickBot="1">
      <c r="A5" s="104"/>
      <c r="B5" s="104"/>
      <c r="C5" s="105"/>
      <c r="F5" s="106"/>
      <c r="G5" s="106"/>
      <c r="H5" s="106"/>
      <c r="I5" s="106"/>
      <c r="J5" s="106"/>
      <c r="K5" s="106"/>
      <c r="L5" s="258"/>
      <c r="P5" s="119"/>
      <c r="Q5" s="119"/>
      <c r="T5" s="119"/>
      <c r="U5" s="107"/>
      <c r="X5" s="98"/>
      <c r="Y5" s="196"/>
      <c r="Z5" s="195"/>
      <c r="AA5" s="137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20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</row>
    <row r="6" spans="1:51" s="99" customFormat="1" ht="13.5" hidden="1" customHeight="1">
      <c r="A6" s="104"/>
      <c r="B6" s="104"/>
      <c r="C6" s="105"/>
      <c r="D6" s="267"/>
      <c r="E6" s="1389" t="s">
        <v>135</v>
      </c>
      <c r="F6" s="1389"/>
      <c r="G6" s="1389"/>
      <c r="H6" s="1389"/>
      <c r="I6" s="1389"/>
      <c r="J6" s="1389"/>
      <c r="K6" s="1389"/>
      <c r="L6" s="1389"/>
      <c r="M6" s="1389"/>
      <c r="N6" s="1389"/>
      <c r="O6" s="1389"/>
      <c r="P6" s="1389"/>
      <c r="Q6" s="1389"/>
      <c r="R6" s="1389"/>
      <c r="T6" s="119"/>
      <c r="U6" s="107"/>
      <c r="X6" s="98"/>
      <c r="Y6" s="196"/>
      <c r="Z6" s="156"/>
      <c r="AA6" s="201"/>
      <c r="AB6" s="199"/>
      <c r="AC6" s="196"/>
      <c r="AD6" s="196"/>
      <c r="AE6" s="196"/>
      <c r="AF6" s="196"/>
      <c r="AG6" s="196"/>
      <c r="AH6" s="196"/>
      <c r="AI6" s="196"/>
      <c r="AJ6" s="196"/>
      <c r="AK6" s="196"/>
      <c r="AL6" s="196"/>
      <c r="AM6" s="196"/>
      <c r="AN6" s="197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</row>
    <row r="7" spans="1:51" s="99" customFormat="1" ht="12" hidden="1" customHeight="1">
      <c r="A7" s="104"/>
      <c r="B7" s="104"/>
      <c r="C7" s="105"/>
      <c r="E7" s="1149" t="s">
        <v>74</v>
      </c>
      <c r="F7" s="1149"/>
      <c r="G7" s="1149"/>
      <c r="H7" s="1149"/>
      <c r="I7" s="1149"/>
      <c r="J7" s="1149"/>
      <c r="K7" s="1149"/>
      <c r="L7" s="1149"/>
      <c r="M7" s="1149"/>
      <c r="N7" s="1149"/>
      <c r="O7" s="1149"/>
      <c r="P7" s="1149"/>
      <c r="Q7" s="1149"/>
      <c r="R7" s="1149"/>
      <c r="T7" s="119"/>
      <c r="U7" s="107"/>
      <c r="X7" s="98"/>
      <c r="Y7" s="196"/>
      <c r="Z7" s="156"/>
      <c r="AA7" s="201"/>
      <c r="AB7" s="199"/>
      <c r="AC7" s="196"/>
      <c r="AD7" s="196"/>
      <c r="AE7" s="196"/>
      <c r="AF7" s="196"/>
      <c r="AG7" s="196"/>
      <c r="AH7" s="196"/>
      <c r="AI7" s="196"/>
      <c r="AJ7" s="196"/>
      <c r="AK7" s="196"/>
      <c r="AL7" s="196"/>
      <c r="AM7" s="196"/>
      <c r="AN7" s="197"/>
      <c r="AO7" s="133"/>
      <c r="AP7" s="133"/>
      <c r="AQ7" s="133"/>
      <c r="AR7" s="133"/>
      <c r="AS7" s="133"/>
      <c r="AT7" s="133"/>
      <c r="AU7" s="133"/>
      <c r="AV7" s="133"/>
      <c r="AW7" s="133"/>
      <c r="AX7" s="133"/>
      <c r="AY7" s="133"/>
    </row>
    <row r="8" spans="1:51" s="99" customFormat="1" ht="0.75" hidden="1" customHeight="1">
      <c r="A8" s="104"/>
      <c r="B8" s="104"/>
      <c r="C8" s="105"/>
      <c r="D8" s="118"/>
      <c r="E8" s="119"/>
      <c r="F8" s="106"/>
      <c r="G8" s="106"/>
      <c r="H8" s="106"/>
      <c r="I8" s="106"/>
      <c r="J8" s="106"/>
      <c r="K8" s="106"/>
      <c r="L8" s="258"/>
      <c r="P8" s="119"/>
      <c r="Q8" s="119"/>
      <c r="R8" s="120"/>
      <c r="T8" s="119"/>
      <c r="U8" s="107"/>
      <c r="X8" s="98"/>
      <c r="Y8" s="196"/>
      <c r="Z8" s="156"/>
      <c r="AA8" s="173"/>
      <c r="AB8" s="173"/>
      <c r="AC8" s="173"/>
      <c r="AD8" s="173"/>
      <c r="AE8" s="173"/>
      <c r="AF8" s="173"/>
      <c r="AG8" s="173"/>
      <c r="AH8" s="173"/>
      <c r="AI8" s="173"/>
      <c r="AJ8" s="173"/>
      <c r="AK8" s="173"/>
      <c r="AL8" s="173"/>
      <c r="AM8" s="173"/>
      <c r="AN8" s="173"/>
      <c r="AO8" s="264"/>
      <c r="AP8" s="264"/>
      <c r="AQ8" s="264"/>
      <c r="AR8" s="264"/>
      <c r="AS8" s="264"/>
      <c r="AT8" s="264"/>
      <c r="AU8" s="264"/>
      <c r="AV8" s="264"/>
      <c r="AW8" s="264"/>
      <c r="AX8" s="264"/>
      <c r="AY8" s="264"/>
    </row>
    <row r="9" spans="1:51" s="99" customFormat="1" ht="16.5" hidden="1" thickBot="1">
      <c r="A9" s="1150" t="s">
        <v>75</v>
      </c>
      <c r="B9" s="1150"/>
      <c r="C9" s="105" t="str">
        <f>+'ln 1'!C9</f>
        <v>№ 08-24</v>
      </c>
      <c r="F9" s="106"/>
      <c r="G9" s="106"/>
      <c r="H9" s="106"/>
      <c r="I9" s="106"/>
      <c r="J9" s="106"/>
      <c r="K9" s="106"/>
      <c r="L9" s="258"/>
      <c r="O9" s="267" t="s">
        <v>76</v>
      </c>
      <c r="P9" s="1151" t="e">
        <f>+#REF!</f>
        <v>#REF!</v>
      </c>
      <c r="Q9" s="1151"/>
      <c r="R9" s="1151"/>
      <c r="S9" s="121" t="s">
        <v>20</v>
      </c>
      <c r="T9" s="119"/>
      <c r="U9" s="107"/>
      <c r="V9" s="121"/>
      <c r="W9" s="121"/>
      <c r="X9" s="98"/>
      <c r="Y9" s="196"/>
      <c r="Z9" s="156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264"/>
      <c r="AP9" s="264"/>
      <c r="AQ9" s="264"/>
      <c r="AR9" s="264"/>
      <c r="AS9" s="264"/>
      <c r="AT9" s="264"/>
      <c r="AU9" s="264"/>
      <c r="AV9" s="264"/>
      <c r="AW9" s="264"/>
      <c r="AX9" s="264"/>
      <c r="AY9" s="264"/>
    </row>
    <row r="10" spans="1:51" s="99" customFormat="1" ht="4.5" hidden="1" customHeight="1">
      <c r="A10" s="122"/>
      <c r="B10" s="122"/>
      <c r="C10" s="123"/>
      <c r="D10" s="124"/>
      <c r="E10" s="1152"/>
      <c r="F10" s="1152"/>
      <c r="G10" s="1152"/>
      <c r="H10" s="106"/>
      <c r="I10" s="106"/>
      <c r="J10" s="106"/>
      <c r="K10" s="106"/>
      <c r="L10" s="258"/>
      <c r="O10" s="267"/>
      <c r="P10" s="1151"/>
      <c r="Q10" s="1151"/>
      <c r="R10" s="1151"/>
      <c r="S10" s="121"/>
      <c r="T10" s="106"/>
      <c r="U10" s="125"/>
      <c r="V10" s="121"/>
      <c r="W10" s="121"/>
      <c r="X10" s="98"/>
      <c r="Y10" s="203"/>
      <c r="Z10" s="15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263"/>
      <c r="AP10" s="263"/>
      <c r="AQ10" s="263"/>
      <c r="AR10" s="263"/>
      <c r="AS10" s="263"/>
      <c r="AT10" s="263"/>
      <c r="AU10" s="263"/>
      <c r="AV10" s="263"/>
      <c r="AW10" s="263"/>
      <c r="AX10" s="263"/>
      <c r="AY10" s="263"/>
    </row>
    <row r="11" spans="1:51" s="99" customFormat="1" ht="16.5" hidden="1" thickBot="1">
      <c r="A11" s="126" t="s">
        <v>77</v>
      </c>
      <c r="B11" s="126"/>
      <c r="C11" s="127"/>
      <c r="D11" s="1169">
        <f>+'ln 1'!D11:F11</f>
        <v>259494</v>
      </c>
      <c r="E11" s="1169"/>
      <c r="F11" s="1169"/>
      <c r="G11" s="180"/>
      <c r="H11" s="128"/>
      <c r="I11" s="128" t="s">
        <v>78</v>
      </c>
      <c r="J11" s="180"/>
      <c r="K11" s="180"/>
      <c r="L11" s="259" t="s">
        <v>79</v>
      </c>
      <c r="M11" s="181" t="s">
        <v>80</v>
      </c>
      <c r="N11" s="1170">
        <f>+'ln 1'!N11:P11</f>
        <v>1.1671758000000003</v>
      </c>
      <c r="O11" s="1170"/>
      <c r="P11" s="1170"/>
      <c r="Q11" s="128"/>
      <c r="R11" s="182"/>
      <c r="S11" s="130"/>
      <c r="T11" s="128"/>
      <c r="U11" s="129"/>
      <c r="V11" s="130"/>
      <c r="W11" s="130"/>
      <c r="X11" s="130"/>
      <c r="Y11" s="203"/>
      <c r="Z11" s="15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263"/>
      <c r="AP11" s="263"/>
      <c r="AQ11" s="263"/>
      <c r="AR11" s="263"/>
      <c r="AS11" s="263"/>
      <c r="AT11" s="263"/>
      <c r="AU11" s="263"/>
      <c r="AV11" s="263"/>
      <c r="AW11" s="263"/>
      <c r="AX11" s="263"/>
      <c r="AY11" s="263"/>
    </row>
    <row r="12" spans="1:51" s="99" customFormat="1" ht="7.5" hidden="1" customHeight="1">
      <c r="A12" s="126"/>
      <c r="B12" s="126"/>
      <c r="C12" s="131"/>
      <c r="D12" s="183"/>
      <c r="E12" s="184"/>
      <c r="F12" s="185"/>
      <c r="G12" s="186"/>
      <c r="H12" s="187"/>
      <c r="I12" s="187"/>
      <c r="J12" s="186"/>
      <c r="K12" s="186"/>
      <c r="L12" s="259"/>
      <c r="M12" s="130"/>
      <c r="N12" s="188"/>
      <c r="O12" s="130"/>
      <c r="P12" s="128"/>
      <c r="Q12" s="128"/>
      <c r="R12" s="182"/>
      <c r="S12" s="130"/>
      <c r="T12" s="128"/>
      <c r="U12" s="129"/>
      <c r="V12" s="130"/>
      <c r="W12" s="130"/>
      <c r="X12" s="130"/>
      <c r="Y12" s="204"/>
      <c r="Z12" s="156"/>
      <c r="AA12" s="198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202"/>
      <c r="AP12" s="202"/>
      <c r="AQ12" s="202"/>
      <c r="AR12" s="202"/>
      <c r="AS12" s="202"/>
      <c r="AT12" s="202"/>
      <c r="AU12" s="202"/>
      <c r="AV12" s="202"/>
      <c r="AW12" s="202"/>
      <c r="AX12" s="202"/>
      <c r="AY12" s="202"/>
    </row>
    <row r="13" spans="1:51" s="99" customFormat="1" ht="9" hidden="1" customHeight="1">
      <c r="A13" s="1173" t="s">
        <v>81</v>
      </c>
      <c r="B13" s="1174"/>
      <c r="C13" s="1174"/>
      <c r="D13" s="189"/>
      <c r="E13" s="1175" t="s">
        <v>82</v>
      </c>
      <c r="F13" s="1175"/>
      <c r="G13" s="1175"/>
      <c r="H13" s="1175"/>
      <c r="I13" s="1175"/>
      <c r="J13" s="1171">
        <f>+'ln 1'!J13:L13</f>
        <v>2397.17</v>
      </c>
      <c r="K13" s="1171"/>
      <c r="L13" s="1171"/>
      <c r="M13" s="1176" t="s">
        <v>83</v>
      </c>
      <c r="N13" s="1176"/>
      <c r="O13" s="1176"/>
      <c r="P13" s="1176"/>
      <c r="Q13" s="1171">
        <f>+'ln 1'!Q13:S13</f>
        <v>3092.63</v>
      </c>
      <c r="R13" s="1171"/>
      <c r="S13" s="1171"/>
      <c r="T13" s="159"/>
      <c r="U13" s="160"/>
      <c r="V13" s="266"/>
      <c r="W13" s="266"/>
      <c r="X13" s="130"/>
      <c r="Y13" s="204"/>
      <c r="Z13" s="15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202"/>
      <c r="AP13" s="202"/>
      <c r="AQ13" s="202"/>
      <c r="AR13" s="202"/>
      <c r="AS13" s="202"/>
      <c r="AT13" s="202"/>
      <c r="AU13" s="202"/>
      <c r="AV13" s="202"/>
      <c r="AW13" s="202"/>
      <c r="AX13" s="202"/>
      <c r="AY13" s="202"/>
    </row>
    <row r="14" spans="1:51" s="99" customFormat="1" ht="23.25" hidden="1" customHeight="1" thickBot="1">
      <c r="A14" s="161"/>
      <c r="B14" s="161"/>
      <c r="C14" s="131"/>
      <c r="F14" s="106"/>
      <c r="G14" s="106"/>
      <c r="H14" s="106"/>
      <c r="I14" s="1180"/>
      <c r="J14" s="1180"/>
      <c r="K14" s="1180"/>
      <c r="L14" s="258"/>
      <c r="P14" s="119"/>
      <c r="Q14" s="119"/>
      <c r="R14" s="120"/>
      <c r="T14" s="128"/>
      <c r="U14" s="129">
        <f>+'ln 1'!U14</f>
        <v>37.070571428571427</v>
      </c>
      <c r="V14" s="728">
        <f>+AB15*AB16*AB17*AB18*AB19</f>
        <v>1.2010777778999999</v>
      </c>
      <c r="X14" s="162"/>
      <c r="Y14" s="205"/>
      <c r="Z14" s="200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202"/>
      <c r="AP14" s="202"/>
      <c r="AQ14" s="202"/>
      <c r="AR14" s="202"/>
      <c r="AS14" s="202"/>
      <c r="AT14" s="202"/>
      <c r="AU14" s="202"/>
      <c r="AV14" s="202"/>
      <c r="AW14" s="202"/>
      <c r="AX14" s="202"/>
      <c r="AY14" s="202"/>
    </row>
    <row r="15" spans="1:51" s="132" customFormat="1" ht="9" customHeight="1" thickTop="1">
      <c r="A15" s="1452" t="s">
        <v>360</v>
      </c>
      <c r="B15" s="1448" t="s">
        <v>85</v>
      </c>
      <c r="C15" s="1452" t="s">
        <v>353</v>
      </c>
      <c r="D15" s="1452" t="s">
        <v>354</v>
      </c>
      <c r="E15" s="1452" t="s">
        <v>355</v>
      </c>
      <c r="F15" s="1452" t="s">
        <v>356</v>
      </c>
      <c r="G15" s="1452" t="s">
        <v>357</v>
      </c>
      <c r="H15" s="1452" t="s">
        <v>354</v>
      </c>
      <c r="I15" s="1452" t="s">
        <v>90</v>
      </c>
      <c r="J15" s="1452"/>
      <c r="K15" s="1452"/>
      <c r="L15" s="787" t="s">
        <v>91</v>
      </c>
      <c r="M15" s="787"/>
      <c r="N15" s="787"/>
      <c r="O15" s="787"/>
      <c r="P15" s="787"/>
      <c r="Q15" s="787"/>
      <c r="R15" s="1452" t="s">
        <v>92</v>
      </c>
      <c r="S15" s="1452" t="s">
        <v>93</v>
      </c>
      <c r="T15" s="1452" t="s">
        <v>94</v>
      </c>
      <c r="U15" s="1452" t="s">
        <v>95</v>
      </c>
      <c r="V15" s="1452" t="s">
        <v>358</v>
      </c>
      <c r="W15" s="1452" t="s">
        <v>359</v>
      </c>
      <c r="X15" s="1475" t="s">
        <v>358</v>
      </c>
      <c r="Y15" s="1475" t="s">
        <v>358</v>
      </c>
      <c r="Z15" s="328" t="s">
        <v>138</v>
      </c>
      <c r="AA15" s="328"/>
      <c r="AB15" s="275">
        <f>+AD15+1</f>
        <v>1.133</v>
      </c>
      <c r="AC15" s="276">
        <v>0.13300000000000001</v>
      </c>
      <c r="AD15" s="277">
        <f>+AC15*1</f>
        <v>0.13300000000000001</v>
      </c>
      <c r="AE15" s="327"/>
      <c r="AF15" s="173"/>
      <c r="AG15" s="173"/>
      <c r="AH15" s="173"/>
      <c r="AI15" s="173"/>
      <c r="AJ15" s="173"/>
      <c r="AK15" s="173"/>
      <c r="AL15" s="173"/>
      <c r="AM15" s="173"/>
      <c r="AN15" s="173"/>
      <c r="AO15" s="202"/>
      <c r="AP15" s="202"/>
      <c r="AQ15" s="202"/>
      <c r="AR15" s="202"/>
      <c r="AS15" s="202"/>
      <c r="AT15" s="202"/>
      <c r="AU15" s="202"/>
      <c r="AV15" s="202"/>
      <c r="AW15" s="202"/>
      <c r="AX15" s="202"/>
      <c r="AY15" s="202"/>
    </row>
    <row r="16" spans="1:51" s="132" customFormat="1" ht="9" customHeight="1">
      <c r="A16" s="1476"/>
      <c r="B16" s="1449"/>
      <c r="C16" s="1476"/>
      <c r="D16" s="1476"/>
      <c r="E16" s="1476"/>
      <c r="F16" s="1476"/>
      <c r="G16" s="1476"/>
      <c r="H16" s="1476"/>
      <c r="I16" s="1476"/>
      <c r="J16" s="1476"/>
      <c r="K16" s="1476"/>
      <c r="L16" s="788" t="s">
        <v>104</v>
      </c>
      <c r="M16" s="788" t="s">
        <v>105</v>
      </c>
      <c r="N16" s="788" t="s">
        <v>106</v>
      </c>
      <c r="O16" s="788" t="s">
        <v>107</v>
      </c>
      <c r="P16" s="788" t="s">
        <v>92</v>
      </c>
      <c r="Q16" s="788" t="s">
        <v>108</v>
      </c>
      <c r="R16" s="1476"/>
      <c r="S16" s="1476"/>
      <c r="T16" s="1476"/>
      <c r="U16" s="1476"/>
      <c r="V16" s="1476"/>
      <c r="W16" s="1476"/>
      <c r="X16" s="1475"/>
      <c r="Y16" s="1475"/>
      <c r="Z16" s="328" t="s">
        <v>139</v>
      </c>
      <c r="AA16" s="328"/>
      <c r="AB16" s="275">
        <f>+AD16+1</f>
        <v>1.0149999999999999</v>
      </c>
      <c r="AC16" s="276">
        <f>+'ԱՄՓՈՓ '!B32</f>
        <v>1.4999999999999999E-2</v>
      </c>
      <c r="AD16" s="277">
        <f>+AC16*1</f>
        <v>1.4999999999999999E-2</v>
      </c>
      <c r="AE16" s="327"/>
      <c r="AF16" s="136"/>
      <c r="AG16" s="136"/>
      <c r="AH16" s="136"/>
      <c r="AI16" s="136"/>
      <c r="AJ16" s="136"/>
      <c r="AK16" s="136"/>
      <c r="AL16" s="136"/>
      <c r="AM16" s="136"/>
      <c r="AN16" s="136"/>
      <c r="AO16" s="202"/>
      <c r="AP16" s="202"/>
      <c r="AQ16" s="202"/>
      <c r="AR16" s="202"/>
      <c r="AS16" s="202"/>
      <c r="AT16" s="202"/>
      <c r="AU16" s="202"/>
      <c r="AV16" s="202"/>
      <c r="AW16" s="202"/>
      <c r="AX16" s="202"/>
      <c r="AY16" s="202"/>
    </row>
    <row r="17" spans="1:51" s="132" customFormat="1" ht="22.5" customHeight="1">
      <c r="A17" s="1476"/>
      <c r="B17" s="1449"/>
      <c r="C17" s="1476"/>
      <c r="D17" s="1476"/>
      <c r="E17" s="1476"/>
      <c r="F17" s="1476"/>
      <c r="G17" s="1476"/>
      <c r="H17" s="1476"/>
      <c r="I17" s="1476"/>
      <c r="J17" s="1476"/>
      <c r="K17" s="1476"/>
      <c r="L17" s="788"/>
      <c r="M17" s="788"/>
      <c r="N17" s="788"/>
      <c r="O17" s="788"/>
      <c r="P17" s="788"/>
      <c r="Q17" s="788"/>
      <c r="R17" s="1476"/>
      <c r="S17" s="1476"/>
      <c r="T17" s="1476"/>
      <c r="U17" s="1476"/>
      <c r="V17" s="1476"/>
      <c r="W17" s="1476"/>
      <c r="X17" s="1475"/>
      <c r="Y17" s="1475"/>
      <c r="Z17" s="328" t="s">
        <v>140</v>
      </c>
      <c r="AA17" s="328"/>
      <c r="AB17" s="275">
        <f>+AD17+1</f>
        <v>1.014</v>
      </c>
      <c r="AC17" s="276">
        <f>+'ԱՄՓՈՓ '!B36</f>
        <v>1.3999999999999999E-2</v>
      </c>
      <c r="AD17" s="277">
        <f>+AC17*1</f>
        <v>1.3999999999999999E-2</v>
      </c>
      <c r="AE17" s="274"/>
      <c r="AF17" s="136"/>
      <c r="AG17" s="136"/>
      <c r="AH17" s="136"/>
      <c r="AI17" s="136"/>
      <c r="AJ17" s="136"/>
      <c r="AK17" s="136"/>
      <c r="AL17" s="136"/>
      <c r="AM17" s="136"/>
      <c r="AN17" s="136"/>
      <c r="AO17" s="202"/>
      <c r="AP17" s="202"/>
      <c r="AQ17" s="202"/>
      <c r="AR17" s="202"/>
      <c r="AS17" s="202"/>
      <c r="AT17" s="202"/>
      <c r="AU17" s="202"/>
      <c r="AV17" s="202"/>
      <c r="AW17" s="202"/>
      <c r="AX17" s="202"/>
      <c r="AY17" s="202"/>
    </row>
    <row r="18" spans="1:51" s="132" customFormat="1" ht="22.5" customHeight="1">
      <c r="A18" s="1476"/>
      <c r="B18" s="1449"/>
      <c r="C18" s="1476"/>
      <c r="D18" s="1476"/>
      <c r="E18" s="1476"/>
      <c r="F18" s="1476"/>
      <c r="G18" s="1476"/>
      <c r="H18" s="1476"/>
      <c r="I18" s="1476"/>
      <c r="J18" s="1476"/>
      <c r="K18" s="1476"/>
      <c r="L18" s="788"/>
      <c r="M18" s="788"/>
      <c r="N18" s="788"/>
      <c r="O18" s="788"/>
      <c r="P18" s="788"/>
      <c r="Q18" s="788"/>
      <c r="R18" s="1476"/>
      <c r="S18" s="1476"/>
      <c r="T18" s="1476"/>
      <c r="U18" s="1476"/>
      <c r="V18" s="1476"/>
      <c r="W18" s="1476"/>
      <c r="X18" s="1475"/>
      <c r="Y18" s="1475"/>
      <c r="Z18" s="328" t="s">
        <v>141</v>
      </c>
      <c r="AA18" s="328"/>
      <c r="AB18" s="275">
        <f>+AD18+1</f>
        <v>1.03</v>
      </c>
      <c r="AC18" s="276">
        <f>+'ԱՄՓՈՓ '!B47</f>
        <v>0.03</v>
      </c>
      <c r="AD18" s="277">
        <f>+AC18*1</f>
        <v>0.03</v>
      </c>
      <c r="AE18" s="274"/>
      <c r="AF18" s="136"/>
      <c r="AG18" s="136"/>
      <c r="AH18" s="136"/>
      <c r="AI18" s="136"/>
      <c r="AJ18" s="136"/>
      <c r="AK18" s="136"/>
      <c r="AL18" s="136"/>
      <c r="AM18" s="136"/>
      <c r="AN18" s="136"/>
      <c r="AO18" s="256"/>
      <c r="AP18" s="256"/>
      <c r="AQ18" s="256"/>
      <c r="AR18" s="256"/>
      <c r="AS18" s="256"/>
      <c r="AT18" s="256"/>
      <c r="AU18" s="256"/>
      <c r="AV18" s="256"/>
      <c r="AW18" s="256"/>
      <c r="AX18" s="256"/>
      <c r="AY18" s="202"/>
    </row>
    <row r="19" spans="1:51" s="132" customFormat="1" ht="22.5" customHeight="1">
      <c r="A19" s="1477"/>
      <c r="B19" s="1450"/>
      <c r="C19" s="1477"/>
      <c r="D19" s="1477"/>
      <c r="E19" s="1477"/>
      <c r="F19" s="1477"/>
      <c r="G19" s="1477"/>
      <c r="H19" s="1477"/>
      <c r="I19" s="1477"/>
      <c r="J19" s="1477"/>
      <c r="K19" s="1477"/>
      <c r="L19" s="789"/>
      <c r="M19" s="789"/>
      <c r="N19" s="789"/>
      <c r="O19" s="789"/>
      <c r="P19" s="789"/>
      <c r="Q19" s="789"/>
      <c r="R19" s="1477"/>
      <c r="S19" s="1477"/>
      <c r="T19" s="1477"/>
      <c r="U19" s="1477"/>
      <c r="V19" s="1477"/>
      <c r="W19" s="1477"/>
      <c r="X19" s="1475"/>
      <c r="Y19" s="1475"/>
      <c r="Z19" s="328" t="s">
        <v>142</v>
      </c>
      <c r="AA19" s="328"/>
      <c r="AB19" s="275">
        <f>+AD19+1</f>
        <v>1</v>
      </c>
      <c r="AC19" s="276"/>
      <c r="AD19" s="277">
        <f>+AC19*1</f>
        <v>0</v>
      </c>
      <c r="AE19" s="274"/>
      <c r="AF19" s="136"/>
      <c r="AG19" s="136"/>
      <c r="AH19" s="136"/>
      <c r="AI19" s="136"/>
      <c r="AJ19" s="136"/>
      <c r="AK19" s="136"/>
      <c r="AL19" s="136"/>
      <c r="AM19" s="136"/>
      <c r="AN19" s="136"/>
      <c r="AO19" s="256"/>
      <c r="AP19" s="256"/>
      <c r="AQ19" s="256"/>
      <c r="AR19" s="256"/>
      <c r="AS19" s="256"/>
      <c r="AT19" s="256"/>
      <c r="AU19" s="256"/>
      <c r="AV19" s="256"/>
      <c r="AW19" s="256"/>
      <c r="AX19" s="256"/>
      <c r="AY19" s="202"/>
    </row>
    <row r="20" spans="1:51" s="133" customFormat="1" ht="13.5" customHeight="1">
      <c r="A20" s="167">
        <v>1</v>
      </c>
      <c r="B20" s="269">
        <v>2</v>
      </c>
      <c r="C20" s="168">
        <v>2</v>
      </c>
      <c r="D20" s="269">
        <v>3</v>
      </c>
      <c r="E20" s="168">
        <v>4</v>
      </c>
      <c r="F20" s="1222">
        <v>6</v>
      </c>
      <c r="G20" s="1223"/>
      <c r="H20" s="1224"/>
      <c r="I20" s="1222">
        <v>7</v>
      </c>
      <c r="J20" s="1225"/>
      <c r="K20" s="1226"/>
      <c r="L20" s="169">
        <v>8</v>
      </c>
      <c r="M20" s="168">
        <v>9</v>
      </c>
      <c r="N20" s="168">
        <v>10</v>
      </c>
      <c r="O20" s="168">
        <v>11</v>
      </c>
      <c r="P20" s="168">
        <v>12</v>
      </c>
      <c r="Q20" s="168">
        <v>13</v>
      </c>
      <c r="R20" s="268">
        <v>14</v>
      </c>
      <c r="S20" s="168">
        <v>15</v>
      </c>
      <c r="T20" s="168">
        <v>16</v>
      </c>
      <c r="U20" s="170">
        <v>17</v>
      </c>
      <c r="V20" s="168">
        <v>5</v>
      </c>
      <c r="W20" s="271">
        <v>6</v>
      </c>
      <c r="X20" s="171"/>
      <c r="Y20" s="136"/>
      <c r="AE20" s="274"/>
      <c r="AF20" s="173"/>
      <c r="AG20" s="173"/>
      <c r="AH20" s="173"/>
      <c r="AI20" s="173"/>
      <c r="AJ20" s="173"/>
      <c r="AK20" s="173"/>
      <c r="AL20" s="173"/>
      <c r="AM20" s="173"/>
      <c r="AN20" s="173"/>
      <c r="AO20" s="197"/>
      <c r="AP20" s="197"/>
      <c r="AQ20" s="197"/>
      <c r="AR20" s="197"/>
      <c r="AS20" s="197"/>
      <c r="AT20" s="197"/>
      <c r="AU20" s="197"/>
      <c r="AV20" s="197"/>
      <c r="AW20" s="197"/>
      <c r="AX20" s="197"/>
      <c r="AY20" s="197"/>
    </row>
    <row r="21" spans="1:51" s="202" customFormat="1" ht="12.75" customHeight="1">
      <c r="A21" s="1086">
        <v>1</v>
      </c>
      <c r="B21" s="1114" t="s">
        <v>201</v>
      </c>
      <c r="C21" s="836" t="s">
        <v>242</v>
      </c>
      <c r="D21" s="1126" t="s">
        <v>243</v>
      </c>
      <c r="E21" s="1118">
        <v>118.4</v>
      </c>
      <c r="F21" s="1127">
        <f>0.001*10.6</f>
        <v>1.06E-2</v>
      </c>
      <c r="G21" s="1127"/>
      <c r="H21" s="1127"/>
      <c r="I21" s="1127">
        <f>0.001*224.4</f>
        <v>0.22440000000000002</v>
      </c>
      <c r="J21" s="1127"/>
      <c r="K21" s="1127"/>
      <c r="L21" s="342"/>
      <c r="M21" s="353"/>
      <c r="N21" s="353"/>
      <c r="O21" s="353"/>
      <c r="P21" s="344"/>
      <c r="Q21" s="354"/>
      <c r="R21" s="1122">
        <f>F22+I22</f>
        <v>0.71939617400000011</v>
      </c>
      <c r="S21" s="1122">
        <f>R21+R22</f>
        <v>0.71939617400000011</v>
      </c>
      <c r="T21" s="1122">
        <f>E21*S21</f>
        <v>85.176507001600015</v>
      </c>
      <c r="U21" s="1112"/>
      <c r="V21" s="209">
        <f t="shared" ref="V21:V83" si="0">+$V$14*S21</f>
        <v>0.86405075809768184</v>
      </c>
      <c r="W21" s="210">
        <f t="shared" ref="W21:W83" si="1">+V21*E21</f>
        <v>102.30360975876553</v>
      </c>
    </row>
    <row r="22" spans="1:51" s="202" customFormat="1" ht="12.75" customHeight="1">
      <c r="A22" s="1227"/>
      <c r="B22" s="1115"/>
      <c r="C22" s="836"/>
      <c r="D22" s="1126"/>
      <c r="E22" s="1161"/>
      <c r="F22" s="1127">
        <f>F21*$J$13/1000</f>
        <v>2.5410002000000001E-2</v>
      </c>
      <c r="G22" s="1127"/>
      <c r="H22" s="1127"/>
      <c r="I22" s="1127">
        <f>I21*$Q$13/1000</f>
        <v>0.69398617200000012</v>
      </c>
      <c r="J22" s="1127"/>
      <c r="K22" s="1127"/>
      <c r="L22" s="347"/>
      <c r="M22" s="364"/>
      <c r="N22" s="364"/>
      <c r="O22" s="364"/>
      <c r="P22" s="349"/>
      <c r="Q22" s="365"/>
      <c r="R22" s="1172"/>
      <c r="S22" s="1123"/>
      <c r="T22" s="1123"/>
      <c r="U22" s="1113"/>
      <c r="V22" s="209">
        <f t="shared" si="0"/>
        <v>0</v>
      </c>
      <c r="W22" s="210">
        <f t="shared" si="1"/>
        <v>0</v>
      </c>
    </row>
    <row r="23" spans="1:51" s="202" customFormat="1" ht="12.75" customHeight="1">
      <c r="A23" s="1086">
        <f>+A21+1</f>
        <v>2</v>
      </c>
      <c r="B23" s="1114" t="s">
        <v>229</v>
      </c>
      <c r="C23" s="836" t="s">
        <v>245</v>
      </c>
      <c r="D23" s="1126" t="s">
        <v>243</v>
      </c>
      <c r="E23" s="1118">
        <v>3.6</v>
      </c>
      <c r="F23" s="1127">
        <f>0.01*66.4</f>
        <v>0.66400000000000003</v>
      </c>
      <c r="G23" s="1127"/>
      <c r="H23" s="1127"/>
      <c r="I23" s="1127"/>
      <c r="J23" s="1127"/>
      <c r="K23" s="1127"/>
      <c r="L23" s="351"/>
      <c r="M23" s="517"/>
      <c r="N23" s="518"/>
      <c r="O23" s="518"/>
      <c r="P23" s="519"/>
      <c r="Q23" s="352"/>
      <c r="R23" s="1122">
        <f>F24+I24</f>
        <v>1.59172088</v>
      </c>
      <c r="S23" s="1122">
        <f>R23+R24</f>
        <v>1.59172088</v>
      </c>
      <c r="T23" s="1122">
        <f>E23*S23</f>
        <v>5.7301951679999998</v>
      </c>
      <c r="U23" s="783"/>
      <c r="V23" s="209">
        <f t="shared" si="0"/>
        <v>1.9117805775874324</v>
      </c>
      <c r="W23" s="210">
        <f t="shared" si="1"/>
        <v>6.8824100793147567</v>
      </c>
    </row>
    <row r="24" spans="1:51" s="202" customFormat="1" ht="12.75" customHeight="1">
      <c r="A24" s="1087"/>
      <c r="B24" s="1115"/>
      <c r="C24" s="836"/>
      <c r="D24" s="1126"/>
      <c r="E24" s="1119"/>
      <c r="F24" s="1127">
        <f>F23*$J$13/1000</f>
        <v>1.59172088</v>
      </c>
      <c r="G24" s="1127"/>
      <c r="H24" s="1127"/>
      <c r="I24" s="1130">
        <f>J23*$Q$13/1000</f>
        <v>0</v>
      </c>
      <c r="J24" s="1130"/>
      <c r="K24" s="1130"/>
      <c r="L24" s="347"/>
      <c r="M24" s="521"/>
      <c r="N24" s="348"/>
      <c r="O24" s="348"/>
      <c r="P24" s="349"/>
      <c r="Q24" s="350"/>
      <c r="R24" s="1123"/>
      <c r="S24" s="1123"/>
      <c r="T24" s="1123"/>
      <c r="U24" s="784"/>
      <c r="V24" s="209">
        <f t="shared" si="0"/>
        <v>0</v>
      </c>
      <c r="W24" s="210">
        <f t="shared" si="1"/>
        <v>0</v>
      </c>
    </row>
    <row r="25" spans="1:51" s="346" customFormat="1" ht="12.75" customHeight="1">
      <c r="A25" s="1086">
        <f>+A23+1</f>
        <v>3</v>
      </c>
      <c r="B25" s="1114" t="s">
        <v>147</v>
      </c>
      <c r="C25" s="836" t="s">
        <v>252</v>
      </c>
      <c r="D25" s="1126" t="s">
        <v>243</v>
      </c>
      <c r="E25" s="1118">
        <v>81.599999999999994</v>
      </c>
      <c r="F25" s="1127">
        <f>0.001*8.13</f>
        <v>8.1300000000000018E-3</v>
      </c>
      <c r="G25" s="1127"/>
      <c r="H25" s="1127"/>
      <c r="I25" s="1127">
        <f>0.001*172.87</f>
        <v>0.17287</v>
      </c>
      <c r="J25" s="1127"/>
      <c r="K25" s="1127"/>
      <c r="L25" s="342"/>
      <c r="M25" s="528"/>
      <c r="N25" s="343"/>
      <c r="O25" s="343"/>
      <c r="P25" s="344"/>
      <c r="Q25" s="345"/>
      <c r="R25" s="1122">
        <f>F26+I26</f>
        <v>0.55411194019999999</v>
      </c>
      <c r="S25" s="1122">
        <f>R25+R26</f>
        <v>0.55411194019999999</v>
      </c>
      <c r="T25" s="1122">
        <f>E25*S25</f>
        <v>45.215534320319996</v>
      </c>
      <c r="U25" s="1112"/>
      <c r="V25" s="209">
        <f t="shared" si="0"/>
        <v>0.66553153784327357</v>
      </c>
      <c r="W25" s="210">
        <f t="shared" si="1"/>
        <v>54.307373488011116</v>
      </c>
    </row>
    <row r="26" spans="1:51" s="346" customFormat="1" ht="12.75" customHeight="1">
      <c r="A26" s="1087"/>
      <c r="B26" s="1115"/>
      <c r="C26" s="836"/>
      <c r="D26" s="1126"/>
      <c r="E26" s="1119"/>
      <c r="F26" s="1127">
        <f>F25*$J$13/1000</f>
        <v>1.9488992100000005E-2</v>
      </c>
      <c r="G26" s="1127"/>
      <c r="H26" s="1127"/>
      <c r="I26" s="1127">
        <f>I25*$Q$13/1000</f>
        <v>0.5346229481</v>
      </c>
      <c r="J26" s="1127"/>
      <c r="K26" s="1127"/>
      <c r="L26" s="347"/>
      <c r="M26" s="521"/>
      <c r="N26" s="348"/>
      <c r="O26" s="348"/>
      <c r="P26" s="349"/>
      <c r="Q26" s="350"/>
      <c r="R26" s="1123"/>
      <c r="S26" s="1123"/>
      <c r="T26" s="1123"/>
      <c r="U26" s="1113"/>
      <c r="V26" s="209">
        <f t="shared" si="0"/>
        <v>0</v>
      </c>
      <c r="W26" s="210">
        <f t="shared" si="1"/>
        <v>0</v>
      </c>
    </row>
    <row r="27" spans="1:51" s="346" customFormat="1" ht="15" customHeight="1">
      <c r="A27" s="1086">
        <f>+A25+1</f>
        <v>4</v>
      </c>
      <c r="B27" s="1114" t="s">
        <v>126</v>
      </c>
      <c r="C27" s="836" t="s">
        <v>247</v>
      </c>
      <c r="D27" s="1126" t="s">
        <v>243</v>
      </c>
      <c r="E27" s="1167">
        <v>39.799999999999997</v>
      </c>
      <c r="F27" s="1165">
        <f>0.001*6.53</f>
        <v>6.5300000000000002E-3</v>
      </c>
      <c r="G27" s="1165"/>
      <c r="H27" s="1165"/>
      <c r="I27" s="1166">
        <f>0.001*138.47</f>
        <v>0.13847000000000001</v>
      </c>
      <c r="J27" s="1166"/>
      <c r="K27" s="1166"/>
      <c r="L27" s="356"/>
      <c r="M27" s="523"/>
      <c r="N27" s="357"/>
      <c r="O27" s="357"/>
      <c r="P27" s="357"/>
      <c r="Q27" s="516"/>
      <c r="R27" s="358">
        <f>F28+I28</f>
        <v>0.44388999620000003</v>
      </c>
      <c r="S27" s="1122">
        <f>R27+R28</f>
        <v>2.6438899962000004</v>
      </c>
      <c r="T27" s="1122">
        <f>E27*S27</f>
        <v>105.22682184876001</v>
      </c>
      <c r="U27" s="1124">
        <f>E27*Q28</f>
        <v>87.56</v>
      </c>
      <c r="V27" s="209">
        <f t="shared" si="0"/>
        <v>3.1755175216479357</v>
      </c>
      <c r="W27" s="210">
        <f t="shared" si="1"/>
        <v>126.38559736158783</v>
      </c>
      <c r="AA27" s="524"/>
      <c r="AB27" s="524"/>
      <c r="AC27" s="525"/>
      <c r="AD27" s="525"/>
      <c r="AE27" s="525"/>
      <c r="AF27" s="525"/>
      <c r="AG27" s="525"/>
      <c r="AH27" s="525"/>
      <c r="AI27" s="525"/>
      <c r="AJ27" s="525"/>
      <c r="AK27" s="525"/>
      <c r="AL27" s="525"/>
      <c r="AM27" s="197"/>
      <c r="AN27" s="197"/>
      <c r="AO27" s="197"/>
      <c r="AP27" s="197"/>
      <c r="AQ27" s="197"/>
      <c r="AR27" s="197"/>
      <c r="AS27" s="197"/>
      <c r="AT27" s="197"/>
      <c r="AU27" s="197"/>
    </row>
    <row r="28" spans="1:51" s="346" customFormat="1" ht="27" customHeight="1">
      <c r="A28" s="1087"/>
      <c r="B28" s="1115"/>
      <c r="C28" s="836"/>
      <c r="D28" s="1126"/>
      <c r="E28" s="1168"/>
      <c r="F28" s="1127">
        <f>F27*$J$13/1000</f>
        <v>1.5653520100000002E-2</v>
      </c>
      <c r="G28" s="1127"/>
      <c r="H28" s="1127"/>
      <c r="I28" s="1127">
        <f>I27*$Q$13/1000</f>
        <v>0.42823647610000004</v>
      </c>
      <c r="J28" s="1127"/>
      <c r="K28" s="1127"/>
      <c r="L28" s="359" t="s">
        <v>124</v>
      </c>
      <c r="M28" s="526" t="s">
        <v>112</v>
      </c>
      <c r="N28" s="360">
        <v>1.1000000000000001</v>
      </c>
      <c r="O28" s="361">
        <f>E27*N28</f>
        <v>43.78</v>
      </c>
      <c r="P28" s="362">
        <v>2</v>
      </c>
      <c r="Q28" s="527">
        <f>N28*P28</f>
        <v>2.2000000000000002</v>
      </c>
      <c r="R28" s="785">
        <f>SUM(Q28:Q28)</f>
        <v>2.2000000000000002</v>
      </c>
      <c r="S28" s="1123"/>
      <c r="T28" s="1123"/>
      <c r="U28" s="1125"/>
      <c r="V28" s="209">
        <f t="shared" si="0"/>
        <v>0</v>
      </c>
      <c r="W28" s="210">
        <f t="shared" si="1"/>
        <v>0</v>
      </c>
      <c r="AA28" s="524"/>
      <c r="AB28" s="524"/>
      <c r="AC28" s="525"/>
      <c r="AD28" s="525"/>
      <c r="AE28" s="525"/>
      <c r="AF28" s="525"/>
      <c r="AG28" s="525"/>
      <c r="AH28" s="525"/>
      <c r="AI28" s="525"/>
      <c r="AJ28" s="525"/>
      <c r="AK28" s="525"/>
      <c r="AL28" s="525"/>
      <c r="AM28" s="197"/>
      <c r="AN28" s="197"/>
      <c r="AO28" s="197"/>
      <c r="AP28" s="197"/>
      <c r="AQ28" s="197"/>
      <c r="AR28" s="197"/>
      <c r="AS28" s="197"/>
      <c r="AT28" s="197"/>
      <c r="AU28" s="197"/>
    </row>
    <row r="29" spans="1:51" s="202" customFormat="1" ht="15" customHeight="1">
      <c r="A29" s="1086">
        <f>+A27+1</f>
        <v>5</v>
      </c>
      <c r="B29" s="1114" t="s">
        <v>121</v>
      </c>
      <c r="C29" s="836" t="s">
        <v>250</v>
      </c>
      <c r="D29" s="1126" t="s">
        <v>248</v>
      </c>
      <c r="E29" s="1167">
        <f>+E27*1.6</f>
        <v>63.68</v>
      </c>
      <c r="F29" s="1155"/>
      <c r="G29" s="1156"/>
      <c r="H29" s="1157"/>
      <c r="I29" s="1158">
        <v>1.62</v>
      </c>
      <c r="J29" s="1159"/>
      <c r="K29" s="1160"/>
      <c r="L29" s="351"/>
      <c r="M29" s="517"/>
      <c r="N29" s="518"/>
      <c r="O29" s="518"/>
      <c r="P29" s="344"/>
      <c r="Q29" s="515"/>
      <c r="R29" s="1122">
        <f>+F30+I30</f>
        <v>5.010060600000001</v>
      </c>
      <c r="S29" s="1122">
        <f>R29+R30</f>
        <v>5.010060600000001</v>
      </c>
      <c r="T29" s="1122">
        <f>E29:E30*S29</f>
        <v>319.04065900800003</v>
      </c>
      <c r="U29" s="1142"/>
      <c r="V29" s="209">
        <f t="shared" si="0"/>
        <v>6.0174724525923411</v>
      </c>
      <c r="W29" s="210">
        <f t="shared" si="1"/>
        <v>383.19264578108027</v>
      </c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256"/>
      <c r="AN29" s="256"/>
      <c r="AO29" s="256"/>
      <c r="AP29" s="256"/>
      <c r="AQ29" s="256"/>
      <c r="AR29" s="256"/>
      <c r="AS29" s="256"/>
      <c r="AT29" s="256"/>
      <c r="AU29" s="256"/>
    </row>
    <row r="30" spans="1:51" s="202" customFormat="1" ht="16.5" customHeight="1">
      <c r="A30" s="1087"/>
      <c r="B30" s="1115"/>
      <c r="C30" s="836"/>
      <c r="D30" s="1126"/>
      <c r="E30" s="1168"/>
      <c r="F30" s="1162"/>
      <c r="G30" s="1163"/>
      <c r="H30" s="1164"/>
      <c r="I30" s="1127">
        <f>I29*$Q$13/1000</f>
        <v>5.010060600000001</v>
      </c>
      <c r="J30" s="1127"/>
      <c r="K30" s="1127"/>
      <c r="L30" s="347"/>
      <c r="M30" s="521"/>
      <c r="N30" s="348"/>
      <c r="O30" s="348"/>
      <c r="P30" s="349"/>
      <c r="Q30" s="355"/>
      <c r="R30" s="1123"/>
      <c r="S30" s="1123"/>
      <c r="T30" s="1123"/>
      <c r="U30" s="1143"/>
      <c r="V30" s="209">
        <f t="shared" si="0"/>
        <v>0</v>
      </c>
      <c r="W30" s="210">
        <f t="shared" si="1"/>
        <v>0</v>
      </c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256"/>
      <c r="AN30" s="256"/>
      <c r="AO30" s="256"/>
      <c r="AP30" s="256"/>
      <c r="AQ30" s="256"/>
      <c r="AR30" s="256"/>
      <c r="AS30" s="256"/>
      <c r="AT30" s="256"/>
      <c r="AU30" s="256"/>
    </row>
    <row r="31" spans="1:51" s="197" customFormat="1" ht="12.75" customHeight="1">
      <c r="A31" s="1086">
        <f>+A29+1</f>
        <v>6</v>
      </c>
      <c r="B31" s="1114" t="s">
        <v>190</v>
      </c>
      <c r="C31" s="1270" t="s">
        <v>255</v>
      </c>
      <c r="D31" s="1267" t="s">
        <v>253</v>
      </c>
      <c r="E31" s="1120">
        <v>40.9</v>
      </c>
      <c r="F31" s="1158">
        <f>0.001*9.86</f>
        <v>9.859999999999999E-3</v>
      </c>
      <c r="G31" s="1159"/>
      <c r="H31" s="1160"/>
      <c r="I31" s="1158">
        <f>0.001*210.8</f>
        <v>0.21080000000000002</v>
      </c>
      <c r="J31" s="1159"/>
      <c r="K31" s="1160"/>
      <c r="L31" s="351"/>
      <c r="M31" s="517"/>
      <c r="N31" s="518"/>
      <c r="O31" s="518"/>
      <c r="P31" s="519"/>
      <c r="Q31" s="352"/>
      <c r="R31" s="1122">
        <f>F32+I32</f>
        <v>0.67556250019999997</v>
      </c>
      <c r="S31" s="1122">
        <f>R31+R32</f>
        <v>0.67556250019999997</v>
      </c>
      <c r="T31" s="1122">
        <f>E31*S31</f>
        <v>27.630506258179999</v>
      </c>
      <c r="U31" s="1112">
        <f>E31*Q32</f>
        <v>0</v>
      </c>
      <c r="V31" s="209">
        <f t="shared" si="0"/>
        <v>0.81140310657278425</v>
      </c>
      <c r="W31" s="210">
        <f t="shared" si="1"/>
        <v>33.186387058826874</v>
      </c>
      <c r="X31" s="203"/>
      <c r="AA31" s="529"/>
      <c r="AB31" s="529"/>
      <c r="AC31" s="530"/>
      <c r="AD31" s="530"/>
      <c r="AE31" s="530"/>
      <c r="AF31" s="530"/>
      <c r="AG31" s="530"/>
      <c r="AH31" s="530"/>
      <c r="AI31" s="530"/>
      <c r="AJ31" s="530"/>
      <c r="AK31" s="530"/>
      <c r="AL31" s="530"/>
    </row>
    <row r="32" spans="1:51" s="197" customFormat="1" ht="12.75" customHeight="1">
      <c r="A32" s="1087"/>
      <c r="B32" s="1115"/>
      <c r="C32" s="1270"/>
      <c r="D32" s="1267"/>
      <c r="E32" s="1121"/>
      <c r="F32" s="1277">
        <f>F31*$J$13/1000</f>
        <v>2.3636096199999998E-2</v>
      </c>
      <c r="G32" s="1278"/>
      <c r="H32" s="1279"/>
      <c r="I32" s="1158">
        <f>I31*$Q$13/1000</f>
        <v>0.65192640400000001</v>
      </c>
      <c r="J32" s="1159"/>
      <c r="K32" s="1160"/>
      <c r="L32" s="347"/>
      <c r="M32" s="521"/>
      <c r="N32" s="348"/>
      <c r="O32" s="348"/>
      <c r="P32" s="349"/>
      <c r="Q32" s="350"/>
      <c r="R32" s="1123"/>
      <c r="S32" s="1123"/>
      <c r="T32" s="1123"/>
      <c r="U32" s="1113"/>
      <c r="V32" s="209">
        <f t="shared" si="0"/>
        <v>0</v>
      </c>
      <c r="W32" s="210">
        <f t="shared" si="1"/>
        <v>0</v>
      </c>
      <c r="X32" s="203"/>
      <c r="AA32" s="525"/>
      <c r="AB32" s="525"/>
      <c r="AC32" s="530"/>
      <c r="AD32" s="530"/>
      <c r="AE32" s="530"/>
      <c r="AF32" s="530"/>
      <c r="AG32" s="530"/>
      <c r="AH32" s="530"/>
      <c r="AI32" s="530"/>
      <c r="AJ32" s="530"/>
      <c r="AK32" s="530"/>
      <c r="AL32" s="530"/>
    </row>
    <row r="33" spans="1:38" s="202" customFormat="1" ht="12.75" customHeight="1">
      <c r="A33" s="1086">
        <f>+A31+1</f>
        <v>7</v>
      </c>
      <c r="B33" s="1114" t="s">
        <v>121</v>
      </c>
      <c r="C33" s="1270" t="s">
        <v>256</v>
      </c>
      <c r="D33" s="1267" t="s">
        <v>248</v>
      </c>
      <c r="E33" s="1153">
        <v>73.5</v>
      </c>
      <c r="F33" s="1155"/>
      <c r="G33" s="1156"/>
      <c r="H33" s="1157"/>
      <c r="I33" s="1158">
        <v>0.75</v>
      </c>
      <c r="J33" s="1159"/>
      <c r="K33" s="1160"/>
      <c r="L33" s="351"/>
      <c r="M33" s="517"/>
      <c r="N33" s="518"/>
      <c r="O33" s="518"/>
      <c r="P33" s="344"/>
      <c r="Q33" s="515"/>
      <c r="R33" s="1122">
        <f>+F34+I34</f>
        <v>2.3194724999999998</v>
      </c>
      <c r="S33" s="1122">
        <f>R33+R34</f>
        <v>2.3194724999999998</v>
      </c>
      <c r="T33" s="1122">
        <f>E33:E34*S33</f>
        <v>170.48122874999999</v>
      </c>
      <c r="U33" s="1142"/>
      <c r="V33" s="209">
        <f t="shared" si="0"/>
        <v>2.7858668762001573</v>
      </c>
      <c r="W33" s="210">
        <f t="shared" si="1"/>
        <v>204.76121540071156</v>
      </c>
      <c r="X33" s="533"/>
      <c r="AA33" s="531"/>
      <c r="AB33" s="531"/>
      <c r="AC33" s="531"/>
      <c r="AD33" s="531"/>
      <c r="AE33" s="531"/>
      <c r="AF33" s="531"/>
      <c r="AG33" s="531"/>
      <c r="AH33" s="531"/>
      <c r="AI33" s="534"/>
      <c r="AJ33" s="534"/>
      <c r="AK33" s="534"/>
      <c r="AL33" s="534"/>
    </row>
    <row r="34" spans="1:38" s="202" customFormat="1" ht="12.75" customHeight="1">
      <c r="A34" s="1087"/>
      <c r="B34" s="1115"/>
      <c r="C34" s="1270"/>
      <c r="D34" s="1267"/>
      <c r="E34" s="1154"/>
      <c r="F34" s="1162"/>
      <c r="G34" s="1163"/>
      <c r="H34" s="1164"/>
      <c r="I34" s="1127">
        <f>I33*$Q$13/1000</f>
        <v>2.3194724999999998</v>
      </c>
      <c r="J34" s="1127"/>
      <c r="K34" s="1127"/>
      <c r="L34" s="347"/>
      <c r="M34" s="521"/>
      <c r="N34" s="348"/>
      <c r="O34" s="348"/>
      <c r="P34" s="349"/>
      <c r="Q34" s="355"/>
      <c r="R34" s="1123"/>
      <c r="S34" s="1123"/>
      <c r="T34" s="1123"/>
      <c r="U34" s="1143"/>
      <c r="V34" s="209">
        <f t="shared" si="0"/>
        <v>0</v>
      </c>
      <c r="W34" s="210">
        <f t="shared" si="1"/>
        <v>0</v>
      </c>
      <c r="X34" s="533"/>
      <c r="AA34" s="531"/>
      <c r="AB34" s="531"/>
      <c r="AC34" s="531"/>
      <c r="AD34" s="531"/>
      <c r="AE34" s="531"/>
      <c r="AF34" s="531"/>
      <c r="AG34" s="531"/>
      <c r="AH34" s="531"/>
      <c r="AI34" s="534"/>
      <c r="AJ34" s="534"/>
      <c r="AK34" s="534"/>
      <c r="AL34" s="534"/>
    </row>
    <row r="35" spans="1:38" s="197" customFormat="1" ht="12.75" customHeight="1">
      <c r="A35" s="1086">
        <f>+A33+1</f>
        <v>8</v>
      </c>
      <c r="B35" s="1114" t="s">
        <v>191</v>
      </c>
      <c r="C35" s="836" t="s">
        <v>258</v>
      </c>
      <c r="D35" s="1126" t="s">
        <v>243</v>
      </c>
      <c r="E35" s="1120">
        <v>30.6</v>
      </c>
      <c r="F35" s="1158"/>
      <c r="G35" s="1159"/>
      <c r="H35" s="1160"/>
      <c r="I35" s="1127">
        <f>4.76/100</f>
        <v>4.7599999999999996E-2</v>
      </c>
      <c r="J35" s="1127"/>
      <c r="K35" s="1127"/>
      <c r="L35" s="342"/>
      <c r="M35" s="517"/>
      <c r="N35" s="518"/>
      <c r="O35" s="518"/>
      <c r="P35" s="519"/>
      <c r="Q35" s="536"/>
      <c r="R35" s="1122">
        <f>F36+I36</f>
        <v>0.14720918799999999</v>
      </c>
      <c r="S35" s="1122">
        <f>R35+R36</f>
        <v>0.14720918799999999</v>
      </c>
      <c r="T35" s="1122">
        <f>E35*S35</f>
        <v>4.5046011528000003</v>
      </c>
      <c r="U35" s="1282"/>
      <c r="V35" s="209">
        <f t="shared" si="0"/>
        <v>0.17680968440950331</v>
      </c>
      <c r="W35" s="210">
        <f t="shared" si="1"/>
        <v>5.4103763429308014</v>
      </c>
      <c r="X35" s="205"/>
      <c r="AA35" s="535"/>
      <c r="AB35" s="535"/>
      <c r="AC35" s="535"/>
    </row>
    <row r="36" spans="1:38" s="197" customFormat="1" ht="12.75" customHeight="1">
      <c r="A36" s="1087"/>
      <c r="B36" s="1115"/>
      <c r="C36" s="836"/>
      <c r="D36" s="1126"/>
      <c r="E36" s="1121"/>
      <c r="F36" s="1277"/>
      <c r="G36" s="1278"/>
      <c r="H36" s="1279"/>
      <c r="I36" s="1158">
        <f>I35*$Q$13/1000</f>
        <v>0.14720918799999999</v>
      </c>
      <c r="J36" s="1159"/>
      <c r="K36" s="1160"/>
      <c r="L36" s="347"/>
      <c r="M36" s="521"/>
      <c r="N36" s="348"/>
      <c r="O36" s="348"/>
      <c r="P36" s="349"/>
      <c r="Q36" s="363"/>
      <c r="R36" s="1123"/>
      <c r="S36" s="1123"/>
      <c r="T36" s="1123"/>
      <c r="U36" s="1283"/>
      <c r="V36" s="209">
        <f t="shared" si="0"/>
        <v>0</v>
      </c>
      <c r="W36" s="210">
        <f t="shared" si="1"/>
        <v>0</v>
      </c>
      <c r="X36" s="205"/>
    </row>
    <row r="37" spans="1:38" s="538" customFormat="1" ht="14.25" customHeight="1">
      <c r="A37" s="1240">
        <f>+A35+1</f>
        <v>9</v>
      </c>
      <c r="B37" s="1241" t="s">
        <v>203</v>
      </c>
      <c r="C37" s="1271" t="s">
        <v>260</v>
      </c>
      <c r="D37" s="1272" t="s">
        <v>230</v>
      </c>
      <c r="E37" s="1245">
        <v>2</v>
      </c>
      <c r="F37" s="1088">
        <v>21.94</v>
      </c>
      <c r="G37" s="1089"/>
      <c r="H37" s="1090"/>
      <c r="I37" s="1088">
        <v>44.91</v>
      </c>
      <c r="J37" s="1089"/>
      <c r="K37" s="1090"/>
      <c r="L37" s="500"/>
      <c r="M37" s="523"/>
      <c r="N37" s="357"/>
      <c r="O37" s="357"/>
      <c r="P37" s="357"/>
      <c r="Q37" s="516"/>
      <c r="R37" s="537">
        <f>F38+I38</f>
        <v>2.4781676999999998</v>
      </c>
      <c r="S37" s="1091">
        <f>R37+R38</f>
        <v>24.849037200000009</v>
      </c>
      <c r="T37" s="1236">
        <f>E37*S37</f>
        <v>49.698074400000017</v>
      </c>
      <c r="U37" s="1251">
        <f>E37*R38</f>
        <v>44.741739000000017</v>
      </c>
      <c r="V37" s="209">
        <f t="shared" si="0"/>
        <v>29.845626383130448</v>
      </c>
      <c r="W37" s="210">
        <f t="shared" si="1"/>
        <v>59.691252766260895</v>
      </c>
    </row>
    <row r="38" spans="1:38" s="538" customFormat="1" ht="14.25" customHeight="1">
      <c r="A38" s="1240"/>
      <c r="B38" s="1241"/>
      <c r="C38" s="1271"/>
      <c r="D38" s="1272"/>
      <c r="E38" s="1246"/>
      <c r="F38" s="1238">
        <f>F37*$U$14/1000</f>
        <v>0.81332833714285713</v>
      </c>
      <c r="G38" s="1239"/>
      <c r="H38" s="1236"/>
      <c r="I38" s="1238">
        <f>I37*$U$14/1000</f>
        <v>1.6648393628571425</v>
      </c>
      <c r="J38" s="1239"/>
      <c r="K38" s="1236"/>
      <c r="L38" s="539" t="s">
        <v>202</v>
      </c>
      <c r="M38" s="540" t="s">
        <v>127</v>
      </c>
      <c r="N38" s="541">
        <v>1</v>
      </c>
      <c r="O38" s="542">
        <f>E37*N38</f>
        <v>2</v>
      </c>
      <c r="P38" s="543">
        <f>23/1.2</f>
        <v>19.166666666666668</v>
      </c>
      <c r="Q38" s="544">
        <f>N38*P38*$N$11</f>
        <v>22.370869500000008</v>
      </c>
      <c r="R38" s="782">
        <f>SUM(Q38:Q38)</f>
        <v>22.370869500000008</v>
      </c>
      <c r="S38" s="1092"/>
      <c r="T38" s="1237"/>
      <c r="U38" s="1252"/>
      <c r="V38" s="209">
        <f t="shared" si="0"/>
        <v>0</v>
      </c>
      <c r="W38" s="210">
        <f t="shared" si="1"/>
        <v>0</v>
      </c>
    </row>
    <row r="39" spans="1:38" s="554" customFormat="1" ht="12.75" customHeight="1">
      <c r="A39" s="883">
        <f>+A37+1</f>
        <v>10</v>
      </c>
      <c r="B39" s="1097" t="s">
        <v>204</v>
      </c>
      <c r="C39" s="1068" t="s">
        <v>266</v>
      </c>
      <c r="D39" s="1056" t="s">
        <v>263</v>
      </c>
      <c r="E39" s="1103">
        <v>175</v>
      </c>
      <c r="F39" s="894">
        <v>9.0299999999999991E-2</v>
      </c>
      <c r="G39" s="895"/>
      <c r="H39" s="896"/>
      <c r="I39" s="894">
        <v>2.92E-2</v>
      </c>
      <c r="J39" s="895"/>
      <c r="K39" s="896"/>
      <c r="L39" s="550"/>
      <c r="M39" s="551"/>
      <c r="N39" s="552"/>
      <c r="O39" s="552"/>
      <c r="P39" s="552"/>
      <c r="Q39" s="773"/>
      <c r="R39" s="553">
        <f>F40+I40</f>
        <v>4.4299332857142852E-3</v>
      </c>
      <c r="S39" s="1018">
        <f>R39+R40</f>
        <v>2.1771276849857149</v>
      </c>
      <c r="T39" s="1018">
        <f>E39*S39</f>
        <v>380.99734487250009</v>
      </c>
      <c r="U39" s="1253">
        <f>E39*R40</f>
        <v>380.22210654750006</v>
      </c>
      <c r="V39" s="209">
        <f t="shared" si="0"/>
        <v>2.6148996820872132</v>
      </c>
      <c r="W39" s="210">
        <f t="shared" si="1"/>
        <v>457.60744436526232</v>
      </c>
    </row>
    <row r="40" spans="1:38" s="554" customFormat="1" ht="28.5" customHeight="1">
      <c r="A40" s="884"/>
      <c r="B40" s="1098"/>
      <c r="C40" s="1068"/>
      <c r="D40" s="1056"/>
      <c r="E40" s="1104"/>
      <c r="F40" s="1255">
        <f>F39*$U$14/1000</f>
        <v>3.3474725999999995E-3</v>
      </c>
      <c r="G40" s="1256"/>
      <c r="H40" s="1257"/>
      <c r="I40" s="1258">
        <f>I39*$U$14/1000</f>
        <v>1.0824606857142856E-3</v>
      </c>
      <c r="J40" s="1259"/>
      <c r="K40" s="1260"/>
      <c r="L40" s="555" t="s">
        <v>265</v>
      </c>
      <c r="M40" s="556" t="s">
        <v>120</v>
      </c>
      <c r="N40" s="557">
        <v>1.02</v>
      </c>
      <c r="O40" s="558">
        <f>E39*N40</f>
        <v>178.5</v>
      </c>
      <c r="P40" s="559">
        <v>1.825</v>
      </c>
      <c r="Q40" s="560">
        <f>N40*P40*$N$11</f>
        <v>2.1726977517000003</v>
      </c>
      <c r="R40" s="779">
        <f>SUM(Q40:Q40)</f>
        <v>2.1726977517000003</v>
      </c>
      <c r="S40" s="1019"/>
      <c r="T40" s="1019"/>
      <c r="U40" s="1254"/>
      <c r="V40" s="209">
        <f t="shared" si="0"/>
        <v>0</v>
      </c>
      <c r="W40" s="210">
        <f t="shared" si="1"/>
        <v>0</v>
      </c>
    </row>
    <row r="41" spans="1:38" s="532" customFormat="1" ht="13.5" customHeight="1">
      <c r="A41" s="1093">
        <f>+A39+1</f>
        <v>11</v>
      </c>
      <c r="B41" s="1095" t="s">
        <v>207</v>
      </c>
      <c r="C41" s="1268" t="s">
        <v>262</v>
      </c>
      <c r="D41" s="1269" t="s">
        <v>230</v>
      </c>
      <c r="E41" s="1107">
        <v>14</v>
      </c>
      <c r="F41" s="1109">
        <v>12.85</v>
      </c>
      <c r="G41" s="1110"/>
      <c r="H41" s="1111"/>
      <c r="I41" s="1109">
        <v>15.88</v>
      </c>
      <c r="J41" s="1110"/>
      <c r="K41" s="1111"/>
      <c r="L41" s="351"/>
      <c r="M41" s="517"/>
      <c r="N41" s="518"/>
      <c r="O41" s="518"/>
      <c r="P41" s="344"/>
      <c r="Q41" s="515"/>
      <c r="R41" s="1018">
        <f>F42+I42</f>
        <v>1.0650375171428572</v>
      </c>
      <c r="S41" s="1018">
        <f>R41+R42</f>
        <v>1.0650375171428572</v>
      </c>
      <c r="T41" s="1018">
        <f>E41*S41</f>
        <v>14.910525240000002</v>
      </c>
      <c r="U41" s="546"/>
      <c r="V41" s="209">
        <f t="shared" si="0"/>
        <v>1.2791928944700761</v>
      </c>
      <c r="W41" s="210">
        <f t="shared" si="1"/>
        <v>17.908700522581064</v>
      </c>
    </row>
    <row r="42" spans="1:38" s="532" customFormat="1" ht="13.5">
      <c r="A42" s="1094"/>
      <c r="B42" s="1096"/>
      <c r="C42" s="1268"/>
      <c r="D42" s="1269"/>
      <c r="E42" s="1108"/>
      <c r="F42" s="1024">
        <f>F41*$U$14/1000</f>
        <v>0.4763568428571428</v>
      </c>
      <c r="G42" s="1025"/>
      <c r="H42" s="1026"/>
      <c r="I42" s="1024">
        <f>I41*$U$14/1000</f>
        <v>0.58868067428571436</v>
      </c>
      <c r="J42" s="1025"/>
      <c r="K42" s="1026"/>
      <c r="L42" s="347"/>
      <c r="M42" s="521"/>
      <c r="N42" s="348"/>
      <c r="O42" s="348"/>
      <c r="P42" s="349"/>
      <c r="Q42" s="355"/>
      <c r="R42" s="1019"/>
      <c r="S42" s="1247"/>
      <c r="T42" s="1247"/>
      <c r="U42" s="547"/>
      <c r="V42" s="209">
        <f t="shared" si="0"/>
        <v>0</v>
      </c>
      <c r="W42" s="210">
        <f t="shared" si="1"/>
        <v>0</v>
      </c>
    </row>
    <row r="43" spans="1:38" s="532" customFormat="1" ht="21" customHeight="1">
      <c r="A43" s="1093">
        <f>+A41+1</f>
        <v>12</v>
      </c>
      <c r="B43" s="1097" t="s">
        <v>203</v>
      </c>
      <c r="C43" s="1268" t="s">
        <v>268</v>
      </c>
      <c r="D43" s="1269" t="s">
        <v>230</v>
      </c>
      <c r="E43" s="1107">
        <v>7</v>
      </c>
      <c r="F43" s="1109">
        <v>21.94</v>
      </c>
      <c r="G43" s="1110"/>
      <c r="H43" s="1111"/>
      <c r="I43" s="1109">
        <v>44.91</v>
      </c>
      <c r="J43" s="1110"/>
      <c r="K43" s="1111"/>
      <c r="L43" s="561"/>
      <c r="M43" s="562"/>
      <c r="N43" s="563"/>
      <c r="O43" s="563"/>
      <c r="P43" s="563"/>
      <c r="Q43" s="765"/>
      <c r="R43" s="553">
        <f>F44+I44</f>
        <v>2.4781676999999998</v>
      </c>
      <c r="S43" s="1018">
        <f>R43+R44</f>
        <v>6.9241348515000016</v>
      </c>
      <c r="T43" s="1018">
        <f>E43*S43</f>
        <v>48.468943960500013</v>
      </c>
      <c r="U43" s="1030">
        <f t="shared" ref="U43" si="2">+R44*E43</f>
        <v>31.121770060500012</v>
      </c>
      <c r="V43" s="209">
        <f t="shared" si="0"/>
        <v>8.3164245013195686</v>
      </c>
      <c r="W43" s="210">
        <f t="shared" si="1"/>
        <v>58.214971509236982</v>
      </c>
    </row>
    <row r="44" spans="1:38" s="532" customFormat="1" ht="21" customHeight="1">
      <c r="A44" s="1094"/>
      <c r="B44" s="1098"/>
      <c r="C44" s="1268"/>
      <c r="D44" s="1269"/>
      <c r="E44" s="1108"/>
      <c r="F44" s="1024">
        <f>F43*$U$14/1000</f>
        <v>0.81332833714285713</v>
      </c>
      <c r="G44" s="1025"/>
      <c r="H44" s="1026"/>
      <c r="I44" s="1024">
        <f>I43*$U$14/1000</f>
        <v>1.6648393628571425</v>
      </c>
      <c r="J44" s="1025"/>
      <c r="K44" s="1026"/>
      <c r="L44" s="555" t="s">
        <v>208</v>
      </c>
      <c r="M44" s="556" t="s">
        <v>127</v>
      </c>
      <c r="N44" s="565">
        <v>1</v>
      </c>
      <c r="O44" s="558">
        <f>E43*N44</f>
        <v>7</v>
      </c>
      <c r="P44" s="566">
        <f>4.571/1.2</f>
        <v>3.8091666666666666</v>
      </c>
      <c r="Q44" s="560">
        <f>N44*P44*$N$11</f>
        <v>4.4459671515000014</v>
      </c>
      <c r="R44" s="779">
        <f>SUM(Q44:Q44)</f>
        <v>4.4459671515000014</v>
      </c>
      <c r="S44" s="1019"/>
      <c r="T44" s="1019"/>
      <c r="U44" s="1067"/>
      <c r="V44" s="209">
        <f t="shared" si="0"/>
        <v>0</v>
      </c>
      <c r="W44" s="210">
        <f t="shared" si="1"/>
        <v>0</v>
      </c>
    </row>
    <row r="45" spans="1:38" s="554" customFormat="1" ht="12.75" customHeight="1">
      <c r="A45" s="1228">
        <f>+A43+1</f>
        <v>13</v>
      </c>
      <c r="B45" s="1230" t="s">
        <v>205</v>
      </c>
      <c r="C45" s="1068" t="s">
        <v>270</v>
      </c>
      <c r="D45" s="1056" t="s">
        <v>230</v>
      </c>
      <c r="E45" s="1234">
        <v>14</v>
      </c>
      <c r="F45" s="1248">
        <v>0.77</v>
      </c>
      <c r="G45" s="1249"/>
      <c r="H45" s="1250"/>
      <c r="I45" s="1248">
        <v>2.72</v>
      </c>
      <c r="J45" s="1249"/>
      <c r="K45" s="1250"/>
      <c r="L45" s="351"/>
      <c r="M45" s="517"/>
      <c r="N45" s="518"/>
      <c r="O45" s="518"/>
      <c r="P45" s="344"/>
      <c r="Q45" s="515"/>
      <c r="R45" s="567">
        <f>F46+I46</f>
        <v>0.12937629428571429</v>
      </c>
      <c r="S45" s="1273">
        <f>R45+R46</f>
        <v>0.12937629428571429</v>
      </c>
      <c r="T45" s="1273">
        <f>E45*S45</f>
        <v>1.81126812</v>
      </c>
      <c r="U45" s="1275">
        <f>E45*R46</f>
        <v>0</v>
      </c>
      <c r="V45" s="209">
        <f t="shared" si="0"/>
        <v>0.15539099205362217</v>
      </c>
      <c r="W45" s="210">
        <f t="shared" si="1"/>
        <v>2.1754738887507106</v>
      </c>
    </row>
    <row r="46" spans="1:38" s="554" customFormat="1" ht="12.75">
      <c r="A46" s="1229"/>
      <c r="B46" s="1231"/>
      <c r="C46" s="1068"/>
      <c r="D46" s="1056"/>
      <c r="E46" s="1235"/>
      <c r="F46" s="1261">
        <f>F45*$U$14/1000</f>
        <v>2.8544339999999998E-2</v>
      </c>
      <c r="G46" s="1262"/>
      <c r="H46" s="1263"/>
      <c r="I46" s="1264">
        <f>I45*$U$14/1000</f>
        <v>0.10083195428571429</v>
      </c>
      <c r="J46" s="1265"/>
      <c r="K46" s="1266"/>
      <c r="L46" s="347"/>
      <c r="M46" s="521"/>
      <c r="N46" s="348"/>
      <c r="O46" s="348"/>
      <c r="P46" s="349"/>
      <c r="Q46" s="355"/>
      <c r="R46" s="786">
        <f>SUM(Q46:Q46)</f>
        <v>0</v>
      </c>
      <c r="S46" s="1274"/>
      <c r="T46" s="1274"/>
      <c r="U46" s="1276"/>
      <c r="V46" s="209">
        <f t="shared" si="0"/>
        <v>0</v>
      </c>
      <c r="W46" s="210">
        <f t="shared" si="1"/>
        <v>0</v>
      </c>
    </row>
    <row r="47" spans="1:38" s="532" customFormat="1" ht="13.5" customHeight="1">
      <c r="A47" s="1093">
        <f>+A45+1</f>
        <v>14</v>
      </c>
      <c r="B47" s="1095" t="s">
        <v>206</v>
      </c>
      <c r="C47" s="1268" t="s">
        <v>272</v>
      </c>
      <c r="D47" s="1056" t="s">
        <v>230</v>
      </c>
      <c r="E47" s="1107">
        <v>14</v>
      </c>
      <c r="F47" s="1109">
        <v>2.89</v>
      </c>
      <c r="G47" s="1110"/>
      <c r="H47" s="1111"/>
      <c r="I47" s="1109">
        <v>7.28</v>
      </c>
      <c r="J47" s="1110"/>
      <c r="K47" s="1111"/>
      <c r="L47" s="351"/>
      <c r="M47" s="517"/>
      <c r="N47" s="518"/>
      <c r="O47" s="518"/>
      <c r="P47" s="344"/>
      <c r="Q47" s="515"/>
      <c r="R47" s="1018">
        <f>F48+I48</f>
        <v>0.37700771142857142</v>
      </c>
      <c r="S47" s="1018">
        <f>R47+R48</f>
        <v>0.37700771142857142</v>
      </c>
      <c r="T47" s="1018">
        <f>E47*S47</f>
        <v>5.2781079599999998</v>
      </c>
      <c r="U47" s="1280"/>
      <c r="V47" s="209">
        <f t="shared" si="0"/>
        <v>0.45281558429379298</v>
      </c>
      <c r="W47" s="210">
        <f t="shared" si="1"/>
        <v>6.3394181801131015</v>
      </c>
    </row>
    <row r="48" spans="1:38" s="532" customFormat="1" ht="12.75">
      <c r="A48" s="1094"/>
      <c r="B48" s="1096"/>
      <c r="C48" s="1268"/>
      <c r="D48" s="1056"/>
      <c r="E48" s="1108"/>
      <c r="F48" s="1024">
        <f>F47*$U$14/1000</f>
        <v>0.10713395142857142</v>
      </c>
      <c r="G48" s="1025"/>
      <c r="H48" s="1026"/>
      <c r="I48" s="1024">
        <f>I47*$U$14/1000</f>
        <v>0.26987376000000002</v>
      </c>
      <c r="J48" s="1025"/>
      <c r="K48" s="1026"/>
      <c r="L48" s="347"/>
      <c r="M48" s="521"/>
      <c r="N48" s="348"/>
      <c r="O48" s="348"/>
      <c r="P48" s="349"/>
      <c r="Q48" s="355"/>
      <c r="R48" s="1019"/>
      <c r="S48" s="1247"/>
      <c r="T48" s="1247"/>
      <c r="U48" s="1281"/>
      <c r="V48" s="209">
        <f t="shared" si="0"/>
        <v>0</v>
      </c>
      <c r="W48" s="210">
        <f t="shared" si="1"/>
        <v>0</v>
      </c>
    </row>
    <row r="49" spans="1:39" s="173" customFormat="1" ht="15" customHeight="1">
      <c r="A49" s="1049">
        <f>+A47+1</f>
        <v>15</v>
      </c>
      <c r="B49" s="976" t="s">
        <v>211</v>
      </c>
      <c r="C49" s="1055" t="s">
        <v>277</v>
      </c>
      <c r="D49" s="1056" t="s">
        <v>263</v>
      </c>
      <c r="E49" s="980">
        <v>4</v>
      </c>
      <c r="F49" s="993">
        <v>0.27</v>
      </c>
      <c r="G49" s="994"/>
      <c r="H49" s="995"/>
      <c r="I49" s="993">
        <v>0.17</v>
      </c>
      <c r="J49" s="994"/>
      <c r="K49" s="995"/>
      <c r="L49" s="484"/>
      <c r="M49" s="583"/>
      <c r="N49" s="511"/>
      <c r="O49" s="511"/>
      <c r="P49" s="584"/>
      <c r="Q49" s="513"/>
      <c r="R49" s="767">
        <f>F50+I50</f>
        <v>1.1729829999999999</v>
      </c>
      <c r="S49" s="932">
        <f>R49+R50</f>
        <v>4.5986439730000015</v>
      </c>
      <c r="T49" s="932">
        <f>E49*S49</f>
        <v>18.394575892000006</v>
      </c>
      <c r="U49" s="1052">
        <f>E49*R50</f>
        <v>13.702643892000005</v>
      </c>
      <c r="V49" s="209">
        <f t="shared" si="0"/>
        <v>5.523329084444069</v>
      </c>
      <c r="W49" s="210">
        <f t="shared" si="1"/>
        <v>22.093316337776276</v>
      </c>
      <c r="X49" s="483"/>
      <c r="Y49" s="584"/>
      <c r="Z49" s="136"/>
      <c r="AA49" s="136"/>
      <c r="AB49" s="136"/>
      <c r="AC49" s="136"/>
      <c r="AD49" s="136"/>
      <c r="AE49" s="136"/>
      <c r="AF49" s="136"/>
      <c r="AG49" s="136"/>
      <c r="AH49" s="136"/>
      <c r="AI49" s="136"/>
      <c r="AJ49" s="136"/>
      <c r="AK49" s="136"/>
      <c r="AL49" s="136"/>
      <c r="AM49" s="136"/>
    </row>
    <row r="50" spans="1:39" s="173" customFormat="1" ht="23.25" customHeight="1">
      <c r="A50" s="921"/>
      <c r="B50" s="923"/>
      <c r="C50" s="1055"/>
      <c r="D50" s="1056"/>
      <c r="E50" s="981"/>
      <c r="F50" s="993">
        <f>F49*$J$13/1000</f>
        <v>0.64723589999999998</v>
      </c>
      <c r="G50" s="994"/>
      <c r="H50" s="995"/>
      <c r="I50" s="993">
        <f>I49*$Q$13/1000</f>
        <v>0.52574710000000002</v>
      </c>
      <c r="J50" s="994"/>
      <c r="K50" s="995"/>
      <c r="L50" s="485" t="s">
        <v>213</v>
      </c>
      <c r="M50" s="585" t="s">
        <v>113</v>
      </c>
      <c r="N50" s="339">
        <v>1</v>
      </c>
      <c r="O50" s="340">
        <f>E49*N50</f>
        <v>4</v>
      </c>
      <c r="P50" s="586">
        <v>2.9350000000000001</v>
      </c>
      <c r="Q50" s="341">
        <f>N50*P50*$N$11</f>
        <v>3.4256609730000012</v>
      </c>
      <c r="R50" s="768">
        <f>SUM(Q50:Q50)</f>
        <v>3.4256609730000012</v>
      </c>
      <c r="S50" s="931"/>
      <c r="T50" s="931"/>
      <c r="U50" s="1054"/>
      <c r="V50" s="209">
        <f t="shared" si="0"/>
        <v>0</v>
      </c>
      <c r="W50" s="210">
        <f t="shared" si="1"/>
        <v>0</v>
      </c>
      <c r="X50" s="483"/>
      <c r="Y50" s="586"/>
      <c r="Z50" s="136"/>
      <c r="AA50" s="136"/>
      <c r="AB50" s="136"/>
      <c r="AC50" s="136"/>
      <c r="AD50" s="136"/>
      <c r="AE50" s="136"/>
      <c r="AF50" s="136"/>
      <c r="AG50" s="136"/>
      <c r="AH50" s="136"/>
      <c r="AI50" s="136"/>
      <c r="AJ50" s="136"/>
      <c r="AK50" s="136"/>
      <c r="AL50" s="136"/>
      <c r="AM50" s="136"/>
    </row>
    <row r="51" spans="1:39" s="136" customFormat="1" ht="15" customHeight="1">
      <c r="A51" s="1049">
        <f>+A49+1</f>
        <v>16</v>
      </c>
      <c r="B51" s="976" t="s">
        <v>212</v>
      </c>
      <c r="C51" s="1296" t="s">
        <v>279</v>
      </c>
      <c r="D51" s="893" t="s">
        <v>263</v>
      </c>
      <c r="E51" s="980">
        <f>+E49</f>
        <v>4</v>
      </c>
      <c r="F51" s="982">
        <v>0.06</v>
      </c>
      <c r="G51" s="983"/>
      <c r="H51" s="984"/>
      <c r="I51" s="982">
        <v>0.05</v>
      </c>
      <c r="J51" s="983"/>
      <c r="K51" s="984"/>
      <c r="L51" s="479"/>
      <c r="M51" s="583"/>
      <c r="N51" s="461"/>
      <c r="O51" s="511"/>
      <c r="P51" s="587"/>
      <c r="Q51" s="766"/>
      <c r="R51" s="767">
        <f>F52+I52</f>
        <v>0.2984617</v>
      </c>
      <c r="S51" s="932">
        <f>R51+R52</f>
        <v>3.9700115987860003</v>
      </c>
      <c r="T51" s="932">
        <f>E51*S51</f>
        <v>15.880046395144001</v>
      </c>
      <c r="U51" s="1052">
        <f>E51*R52</f>
        <v>14.686199595144002</v>
      </c>
      <c r="V51" s="209">
        <f t="shared" si="0"/>
        <v>4.768292709307115</v>
      </c>
      <c r="W51" s="210">
        <f t="shared" si="1"/>
        <v>19.07317083722846</v>
      </c>
      <c r="X51" s="173"/>
      <c r="Y51" s="587"/>
      <c r="Z51" s="173"/>
      <c r="AA51" s="173"/>
      <c r="AB51" s="173"/>
      <c r="AC51" s="173"/>
      <c r="AD51" s="173"/>
      <c r="AE51" s="173"/>
      <c r="AF51" s="173"/>
      <c r="AG51" s="173"/>
      <c r="AH51" s="173"/>
      <c r="AI51" s="173"/>
      <c r="AJ51" s="173"/>
      <c r="AK51" s="173"/>
      <c r="AL51" s="173"/>
      <c r="AM51" s="173"/>
    </row>
    <row r="52" spans="1:39" s="136" customFormat="1">
      <c r="A52" s="920"/>
      <c r="B52" s="922"/>
      <c r="C52" s="1296"/>
      <c r="D52" s="893"/>
      <c r="E52" s="1051"/>
      <c r="F52" s="1057">
        <f>F51*$J$13/1000</f>
        <v>0.14383019999999999</v>
      </c>
      <c r="G52" s="1058"/>
      <c r="H52" s="1059"/>
      <c r="I52" s="1057">
        <f>I51*$Q$13/1000</f>
        <v>0.15463150000000001</v>
      </c>
      <c r="J52" s="1058"/>
      <c r="K52" s="1059"/>
      <c r="L52" s="462" t="s">
        <v>280</v>
      </c>
      <c r="M52" s="588" t="s">
        <v>123</v>
      </c>
      <c r="N52" s="589">
        <v>0.68</v>
      </c>
      <c r="O52" s="463">
        <f>E51*N52</f>
        <v>2.72</v>
      </c>
      <c r="P52" s="590">
        <v>2.11</v>
      </c>
      <c r="Q52" s="464">
        <f>N52*P52*$N$11</f>
        <v>1.6746638378400005</v>
      </c>
      <c r="R52" s="932">
        <f>SUM(Q52:Q54)</f>
        <v>3.6715498987860005</v>
      </c>
      <c r="S52" s="930"/>
      <c r="T52" s="930"/>
      <c r="U52" s="1053"/>
      <c r="V52" s="209">
        <f t="shared" si="0"/>
        <v>0</v>
      </c>
      <c r="W52" s="210">
        <f t="shared" si="1"/>
        <v>0</v>
      </c>
      <c r="X52" s="173"/>
      <c r="Y52" s="590">
        <v>2.11</v>
      </c>
      <c r="Z52" s="173"/>
      <c r="AA52" s="173"/>
      <c r="AB52" s="173"/>
      <c r="AC52" s="173"/>
      <c r="AD52" s="173"/>
      <c r="AE52" s="173"/>
      <c r="AF52" s="173"/>
      <c r="AG52" s="173"/>
      <c r="AH52" s="173"/>
      <c r="AI52" s="173"/>
      <c r="AJ52" s="173"/>
      <c r="AK52" s="173"/>
      <c r="AL52" s="173"/>
      <c r="AM52" s="173"/>
    </row>
    <row r="53" spans="1:39" s="136" customFormat="1" ht="12.75" customHeight="1">
      <c r="A53" s="920"/>
      <c r="B53" s="922"/>
      <c r="C53" s="1296"/>
      <c r="D53" s="893"/>
      <c r="E53" s="1051"/>
      <c r="F53" s="1060"/>
      <c r="G53" s="1061"/>
      <c r="H53" s="1062"/>
      <c r="I53" s="1060"/>
      <c r="J53" s="1061"/>
      <c r="K53" s="1062"/>
      <c r="L53" s="591" t="s">
        <v>281</v>
      </c>
      <c r="M53" s="592" t="s">
        <v>123</v>
      </c>
      <c r="N53" s="466">
        <v>0.71399999999999997</v>
      </c>
      <c r="O53" s="467">
        <f>E51*N53</f>
        <v>2.8559999999999999</v>
      </c>
      <c r="P53" s="593">
        <v>2.2549999999999999</v>
      </c>
      <c r="Q53" s="468">
        <f>N53*P53*$N$11</f>
        <v>1.8792347403060004</v>
      </c>
      <c r="R53" s="930"/>
      <c r="S53" s="930"/>
      <c r="T53" s="930"/>
      <c r="U53" s="1053"/>
      <c r="V53" s="209">
        <f t="shared" si="0"/>
        <v>0</v>
      </c>
      <c r="W53" s="210">
        <f t="shared" si="1"/>
        <v>0</v>
      </c>
      <c r="X53" s="483"/>
      <c r="Y53" s="593">
        <v>2.2549999999999999</v>
      </c>
    </row>
    <row r="54" spans="1:39" s="136" customFormat="1" ht="13.5" customHeight="1">
      <c r="A54" s="921"/>
      <c r="B54" s="923"/>
      <c r="C54" s="1296"/>
      <c r="D54" s="893"/>
      <c r="E54" s="981"/>
      <c r="F54" s="1063"/>
      <c r="G54" s="1064"/>
      <c r="H54" s="1065"/>
      <c r="I54" s="1063"/>
      <c r="J54" s="1064"/>
      <c r="K54" s="1065"/>
      <c r="L54" s="469" t="s">
        <v>282</v>
      </c>
      <c r="M54" s="594" t="s">
        <v>123</v>
      </c>
      <c r="N54" s="595">
        <v>0.09</v>
      </c>
      <c r="O54" s="470">
        <f>E51*N54</f>
        <v>0.36</v>
      </c>
      <c r="P54" s="596">
        <v>1.1200000000000001</v>
      </c>
      <c r="Q54" s="471">
        <f>N54*P54*$N$11</f>
        <v>0.11765132064000003</v>
      </c>
      <c r="R54" s="931"/>
      <c r="S54" s="931"/>
      <c r="T54" s="931"/>
      <c r="U54" s="1054"/>
      <c r="V54" s="209">
        <f t="shared" si="0"/>
        <v>0</v>
      </c>
      <c r="W54" s="210">
        <f t="shared" si="1"/>
        <v>0</v>
      </c>
      <c r="X54" s="483"/>
      <c r="Y54" s="596">
        <v>1.1200000000000001</v>
      </c>
    </row>
    <row r="55" spans="1:39" s="173" customFormat="1" ht="15" customHeight="1">
      <c r="A55" s="1049">
        <f>+A51+1</f>
        <v>17</v>
      </c>
      <c r="B55" s="976" t="s">
        <v>283</v>
      </c>
      <c r="C55" s="1296" t="s">
        <v>285</v>
      </c>
      <c r="D55" s="893" t="s">
        <v>263</v>
      </c>
      <c r="E55" s="980">
        <v>3</v>
      </c>
      <c r="F55" s="993">
        <v>0.33</v>
      </c>
      <c r="G55" s="994"/>
      <c r="H55" s="995"/>
      <c r="I55" s="993">
        <v>0.14000000000000001</v>
      </c>
      <c r="J55" s="994"/>
      <c r="K55" s="995"/>
      <c r="L55" s="484"/>
      <c r="M55" s="583"/>
      <c r="N55" s="511"/>
      <c r="O55" s="511"/>
      <c r="P55" s="584"/>
      <c r="Q55" s="513"/>
      <c r="R55" s="767">
        <f>F56+I56</f>
        <v>1.2240343</v>
      </c>
      <c r="S55" s="932">
        <f>R55+R56</f>
        <v>6.8556575350000024</v>
      </c>
      <c r="T55" s="932">
        <f>E55*S55</f>
        <v>20.566972605000007</v>
      </c>
      <c r="U55" s="1052">
        <f>E55*R56</f>
        <v>16.894869705000005</v>
      </c>
      <c r="V55" s="209">
        <f t="shared" si="0"/>
        <v>8.234177918181194</v>
      </c>
      <c r="W55" s="210">
        <f t="shared" si="1"/>
        <v>24.70253375454358</v>
      </c>
      <c r="X55" s="198"/>
      <c r="Y55" s="136"/>
      <c r="Z55" s="136"/>
      <c r="AA55" s="136"/>
      <c r="AB55" s="136"/>
      <c r="AC55" s="136"/>
      <c r="AD55" s="136"/>
      <c r="AE55" s="136"/>
      <c r="AF55" s="136"/>
      <c r="AG55" s="136"/>
      <c r="AH55" s="136"/>
      <c r="AI55" s="136"/>
      <c r="AJ55" s="136"/>
      <c r="AK55" s="136"/>
      <c r="AL55" s="136"/>
      <c r="AM55" s="136"/>
    </row>
    <row r="56" spans="1:39" s="173" customFormat="1" ht="25.5" customHeight="1">
      <c r="A56" s="921"/>
      <c r="B56" s="923"/>
      <c r="C56" s="1296"/>
      <c r="D56" s="893"/>
      <c r="E56" s="981"/>
      <c r="F56" s="993">
        <f>F55*$J$13/1000</f>
        <v>0.79106609999999999</v>
      </c>
      <c r="G56" s="994"/>
      <c r="H56" s="995"/>
      <c r="I56" s="993">
        <f>I55*$Q$13/1000</f>
        <v>0.43296820000000008</v>
      </c>
      <c r="J56" s="994"/>
      <c r="K56" s="995"/>
      <c r="L56" s="485" t="s">
        <v>286</v>
      </c>
      <c r="M56" s="585" t="s">
        <v>113</v>
      </c>
      <c r="N56" s="339">
        <v>1</v>
      </c>
      <c r="O56" s="340">
        <f>E55*N56</f>
        <v>3</v>
      </c>
      <c r="P56" s="586">
        <v>4.8250000000000002</v>
      </c>
      <c r="Q56" s="341">
        <f>N56*P56*$N$11</f>
        <v>5.6316232350000019</v>
      </c>
      <c r="R56" s="768">
        <f>SUM(Q56:Q56)</f>
        <v>5.6316232350000019</v>
      </c>
      <c r="S56" s="931"/>
      <c r="T56" s="931"/>
      <c r="U56" s="1054"/>
      <c r="V56" s="209">
        <f t="shared" si="0"/>
        <v>0</v>
      </c>
      <c r="W56" s="210">
        <f t="shared" si="1"/>
        <v>0</v>
      </c>
      <c r="X56" s="198"/>
      <c r="Y56" s="136"/>
      <c r="Z56" s="136"/>
      <c r="AA56" s="136"/>
      <c r="AB56" s="136"/>
      <c r="AC56" s="136"/>
      <c r="AD56" s="136"/>
      <c r="AE56" s="136"/>
      <c r="AF56" s="136"/>
      <c r="AG56" s="136"/>
      <c r="AH56" s="136"/>
      <c r="AI56" s="136"/>
      <c r="AJ56" s="136"/>
      <c r="AK56" s="136"/>
      <c r="AL56" s="136"/>
      <c r="AM56" s="136"/>
    </row>
    <row r="57" spans="1:39" s="136" customFormat="1" ht="12.95" customHeight="1">
      <c r="A57" s="1049">
        <f>+A55+1</f>
        <v>18</v>
      </c>
      <c r="B57" s="976" t="s">
        <v>287</v>
      </c>
      <c r="C57" s="1055" t="s">
        <v>289</v>
      </c>
      <c r="D57" s="1056" t="s">
        <v>263</v>
      </c>
      <c r="E57" s="980">
        <f>+E55</f>
        <v>3</v>
      </c>
      <c r="F57" s="982">
        <v>7.0000000000000007E-2</v>
      </c>
      <c r="G57" s="983"/>
      <c r="H57" s="984"/>
      <c r="I57" s="982">
        <v>0.05</v>
      </c>
      <c r="J57" s="983"/>
      <c r="K57" s="984"/>
      <c r="L57" s="479"/>
      <c r="M57" s="583"/>
      <c r="N57" s="461"/>
      <c r="O57" s="511"/>
      <c r="P57" s="587"/>
      <c r="Q57" s="766"/>
      <c r="R57" s="767">
        <f>F58+I58</f>
        <v>0.32243339999999998</v>
      </c>
      <c r="S57" s="932">
        <f>R57+R58</f>
        <v>6.5190213697291526</v>
      </c>
      <c r="T57" s="932">
        <f>E57*S57</f>
        <v>19.557064109187458</v>
      </c>
      <c r="U57" s="1052">
        <f>E57*R58</f>
        <v>18.589763909187457</v>
      </c>
      <c r="V57" s="209">
        <f t="shared" si="0"/>
        <v>7.8298517008369046</v>
      </c>
      <c r="W57" s="210">
        <f t="shared" si="1"/>
        <v>23.489555102510714</v>
      </c>
      <c r="X57" s="173"/>
      <c r="Y57" s="172"/>
      <c r="Z57" s="172"/>
      <c r="AA57" s="172"/>
      <c r="AB57" s="172"/>
      <c r="AC57" s="172"/>
      <c r="AD57" s="172"/>
      <c r="AE57" s="172"/>
      <c r="AF57" s="172"/>
      <c r="AG57" s="201"/>
      <c r="AH57" s="201"/>
      <c r="AI57" s="201"/>
      <c r="AJ57" s="201"/>
      <c r="AK57" s="201"/>
      <c r="AL57" s="173"/>
      <c r="AM57" s="173"/>
    </row>
    <row r="58" spans="1:39" s="136" customFormat="1" ht="12.95" customHeight="1">
      <c r="A58" s="920"/>
      <c r="B58" s="922"/>
      <c r="C58" s="1055"/>
      <c r="D58" s="1056"/>
      <c r="E58" s="1051"/>
      <c r="F58" s="1057">
        <f>F57*$J$13/1000</f>
        <v>0.1678019</v>
      </c>
      <c r="G58" s="1058"/>
      <c r="H58" s="1059"/>
      <c r="I58" s="1057">
        <f>I57*$Q$13/1000</f>
        <v>0.15463150000000001</v>
      </c>
      <c r="J58" s="1058"/>
      <c r="K58" s="1059"/>
      <c r="L58" s="462" t="s">
        <v>280</v>
      </c>
      <c r="M58" s="597" t="s">
        <v>123</v>
      </c>
      <c r="N58" s="486">
        <v>1.23</v>
      </c>
      <c r="O58" s="463">
        <f>E57*N58</f>
        <v>3.69</v>
      </c>
      <c r="P58" s="590">
        <v>2.11</v>
      </c>
      <c r="Q58" s="464">
        <f>N58*P58*$N$11</f>
        <v>3.0291713537400007</v>
      </c>
      <c r="R58" s="932">
        <f>SUM(Q58:Q60)</f>
        <v>6.1965879697291522</v>
      </c>
      <c r="S58" s="930"/>
      <c r="T58" s="930"/>
      <c r="U58" s="1053"/>
      <c r="V58" s="209">
        <f t="shared" si="0"/>
        <v>0</v>
      </c>
      <c r="W58" s="210">
        <f t="shared" si="1"/>
        <v>0</v>
      </c>
      <c r="X58" s="173"/>
      <c r="Y58" s="172"/>
      <c r="Z58" s="172"/>
      <c r="AA58" s="172"/>
      <c r="AB58" s="172"/>
      <c r="AC58" s="172"/>
      <c r="AD58" s="172"/>
      <c r="AE58" s="172"/>
      <c r="AF58" s="172"/>
      <c r="AG58" s="201"/>
      <c r="AH58" s="201"/>
      <c r="AI58" s="201"/>
      <c r="AJ58" s="201"/>
      <c r="AK58" s="201"/>
      <c r="AL58" s="173"/>
      <c r="AM58" s="173"/>
    </row>
    <row r="59" spans="1:39" s="136" customFormat="1" ht="12.95" customHeight="1">
      <c r="A59" s="920"/>
      <c r="B59" s="922"/>
      <c r="C59" s="1055"/>
      <c r="D59" s="1056"/>
      <c r="E59" s="1051"/>
      <c r="F59" s="1060"/>
      <c r="G59" s="1061"/>
      <c r="H59" s="1062"/>
      <c r="I59" s="1060"/>
      <c r="J59" s="1061"/>
      <c r="K59" s="1062"/>
      <c r="L59" s="465" t="s">
        <v>281</v>
      </c>
      <c r="M59" s="592" t="s">
        <v>123</v>
      </c>
      <c r="N59" s="505">
        <v>1.1413500000000001</v>
      </c>
      <c r="O59" s="467">
        <f>E57*N59</f>
        <v>3.4240500000000003</v>
      </c>
      <c r="P59" s="593">
        <v>2.2549999999999999</v>
      </c>
      <c r="Q59" s="468">
        <f>N59*P59*$N$11</f>
        <v>3.0040120039891511</v>
      </c>
      <c r="R59" s="930"/>
      <c r="S59" s="930"/>
      <c r="T59" s="930"/>
      <c r="U59" s="1053"/>
      <c r="V59" s="209">
        <f t="shared" si="0"/>
        <v>0</v>
      </c>
      <c r="W59" s="210">
        <f t="shared" si="1"/>
        <v>0</v>
      </c>
      <c r="X59" s="483"/>
      <c r="Y59" s="198"/>
      <c r="Z59" s="172"/>
      <c r="AA59" s="172"/>
      <c r="AB59" s="172"/>
      <c r="AC59" s="172"/>
      <c r="AD59" s="172"/>
      <c r="AE59" s="172"/>
      <c r="AF59" s="172"/>
      <c r="AG59" s="172"/>
      <c r="AH59" s="201"/>
      <c r="AI59" s="201"/>
      <c r="AJ59" s="201"/>
      <c r="AK59" s="201"/>
      <c r="AL59" s="201"/>
    </row>
    <row r="60" spans="1:39" s="136" customFormat="1" ht="12.75" customHeight="1">
      <c r="A60" s="921"/>
      <c r="B60" s="923"/>
      <c r="C60" s="1055"/>
      <c r="D60" s="1056"/>
      <c r="E60" s="981"/>
      <c r="F60" s="1063"/>
      <c r="G60" s="1064"/>
      <c r="H60" s="1065"/>
      <c r="I60" s="1063"/>
      <c r="J60" s="1064"/>
      <c r="K60" s="1065"/>
      <c r="L60" s="469" t="s">
        <v>282</v>
      </c>
      <c r="M60" s="598" t="s">
        <v>123</v>
      </c>
      <c r="N60" s="477">
        <v>0.125</v>
      </c>
      <c r="O60" s="470">
        <f>E57*N60</f>
        <v>0.375</v>
      </c>
      <c r="P60" s="596">
        <v>1.1200000000000001</v>
      </c>
      <c r="Q60" s="471">
        <f>N60*P60*$N$11</f>
        <v>0.16340461200000006</v>
      </c>
      <c r="R60" s="931"/>
      <c r="S60" s="931"/>
      <c r="T60" s="931"/>
      <c r="U60" s="1054"/>
      <c r="V60" s="209">
        <f t="shared" si="0"/>
        <v>0</v>
      </c>
      <c r="W60" s="210">
        <f t="shared" si="1"/>
        <v>0</v>
      </c>
      <c r="X60" s="483"/>
      <c r="Z60" s="172"/>
      <c r="AA60" s="172"/>
      <c r="AB60" s="172"/>
      <c r="AC60" s="172"/>
      <c r="AD60" s="172"/>
      <c r="AE60" s="172"/>
      <c r="AF60" s="172"/>
      <c r="AG60" s="172"/>
      <c r="AH60" s="201"/>
      <c r="AI60" s="201"/>
      <c r="AJ60" s="201"/>
      <c r="AK60" s="201"/>
      <c r="AL60" s="201"/>
    </row>
    <row r="61" spans="1:39" s="534" customFormat="1" ht="12.75" customHeight="1">
      <c r="A61" s="1139">
        <f>+A57+1</f>
        <v>19</v>
      </c>
      <c r="B61" s="1076" t="s">
        <v>273</v>
      </c>
      <c r="C61" s="892" t="s">
        <v>274</v>
      </c>
      <c r="D61" s="893" t="s">
        <v>230</v>
      </c>
      <c r="E61" s="1081">
        <v>2</v>
      </c>
      <c r="F61" s="999">
        <f>4.72*0.15</f>
        <v>0.70799999999999996</v>
      </c>
      <c r="G61" s="999"/>
      <c r="H61" s="999"/>
      <c r="I61" s="999">
        <f>2.07*0.15</f>
        <v>0.31049999999999994</v>
      </c>
      <c r="J61" s="999"/>
      <c r="K61" s="1082"/>
      <c r="L61" s="569"/>
      <c r="M61" s="562"/>
      <c r="N61" s="563"/>
      <c r="O61" s="563"/>
      <c r="P61" s="563"/>
      <c r="Q61" s="570"/>
      <c r="R61" s="571">
        <f>F62+I62</f>
        <v>2.6574579749999998</v>
      </c>
      <c r="S61" s="999">
        <f>R61+R62</f>
        <v>4.6819178429325845</v>
      </c>
      <c r="T61" s="999">
        <f>E61*S61</f>
        <v>9.363835685865169</v>
      </c>
      <c r="U61" s="1000">
        <f>R62*E61</f>
        <v>4.0489197358651694</v>
      </c>
      <c r="V61" s="209">
        <f t="shared" si="0"/>
        <v>5.623347479099829</v>
      </c>
      <c r="W61" s="210">
        <f t="shared" si="1"/>
        <v>11.246694958199658</v>
      </c>
    </row>
    <row r="62" spans="1:39" s="534" customFormat="1" ht="12.75" customHeight="1">
      <c r="A62" s="1140"/>
      <c r="B62" s="1076"/>
      <c r="C62" s="892"/>
      <c r="D62" s="893"/>
      <c r="E62" s="1081"/>
      <c r="F62" s="1284">
        <f>F61*$J$13/1000</f>
        <v>1.69719636</v>
      </c>
      <c r="G62" s="1285"/>
      <c r="H62" s="1286"/>
      <c r="I62" s="1290">
        <f>I61*$Q$13/1000</f>
        <v>0.96026161499999985</v>
      </c>
      <c r="J62" s="1291"/>
      <c r="K62" s="1292"/>
      <c r="L62" s="572" t="s">
        <v>162</v>
      </c>
      <c r="M62" s="573" t="s">
        <v>123</v>
      </c>
      <c r="N62" s="574">
        <v>2</v>
      </c>
      <c r="O62" s="575">
        <f>E61*N62</f>
        <v>4</v>
      </c>
      <c r="P62" s="576">
        <v>0.16500000000000001</v>
      </c>
      <c r="Q62" s="570">
        <f>N62*P62*$N$11</f>
        <v>0.38516801400000011</v>
      </c>
      <c r="R62" s="999">
        <f>SUM(Q62:Q63)</f>
        <v>2.0244598679325847</v>
      </c>
      <c r="S62" s="999"/>
      <c r="T62" s="999"/>
      <c r="U62" s="1000"/>
      <c r="V62" s="209">
        <f t="shared" si="0"/>
        <v>0</v>
      </c>
      <c r="W62" s="210">
        <f t="shared" si="1"/>
        <v>0</v>
      </c>
    </row>
    <row r="63" spans="1:39" s="534" customFormat="1" ht="12.75" customHeight="1">
      <c r="A63" s="1141"/>
      <c r="B63" s="1076"/>
      <c r="C63" s="892"/>
      <c r="D63" s="893"/>
      <c r="E63" s="1081"/>
      <c r="F63" s="1287"/>
      <c r="G63" s="1288"/>
      <c r="H63" s="1289"/>
      <c r="I63" s="1293"/>
      <c r="J63" s="1294"/>
      <c r="K63" s="1295"/>
      <c r="L63" s="577" t="s">
        <v>163</v>
      </c>
      <c r="M63" s="578" t="s">
        <v>123</v>
      </c>
      <c r="N63" s="579">
        <v>1</v>
      </c>
      <c r="O63" s="580">
        <f>E61*N63</f>
        <v>2</v>
      </c>
      <c r="P63" s="581">
        <f>1.25/0.89</f>
        <v>1.4044943820224718</v>
      </c>
      <c r="Q63" s="582">
        <f>N63*P63*$N$11</f>
        <v>1.6392918539325845</v>
      </c>
      <c r="R63" s="999"/>
      <c r="S63" s="999"/>
      <c r="T63" s="999"/>
      <c r="U63" s="1000"/>
      <c r="V63" s="209">
        <f t="shared" si="0"/>
        <v>0</v>
      </c>
      <c r="W63" s="210">
        <f t="shared" si="1"/>
        <v>0</v>
      </c>
      <c r="X63" s="534" t="s">
        <v>275</v>
      </c>
    </row>
    <row r="64" spans="1:39" s="532" customFormat="1" ht="12.75" customHeight="1">
      <c r="A64" s="1303">
        <f>+A61+1</f>
        <v>20</v>
      </c>
      <c r="B64" s="1097" t="s">
        <v>214</v>
      </c>
      <c r="C64" s="1071" t="s">
        <v>290</v>
      </c>
      <c r="D64" s="1072" t="s">
        <v>230</v>
      </c>
      <c r="E64" s="1107">
        <v>16</v>
      </c>
      <c r="F64" s="856">
        <v>1.99</v>
      </c>
      <c r="G64" s="857"/>
      <c r="H64" s="858"/>
      <c r="I64" s="856">
        <v>0.05</v>
      </c>
      <c r="J64" s="857"/>
      <c r="K64" s="858"/>
      <c r="L64" s="599"/>
      <c r="M64" s="600"/>
      <c r="N64" s="781"/>
      <c r="O64" s="781"/>
      <c r="P64" s="602"/>
      <c r="Q64" s="763"/>
      <c r="R64" s="553">
        <f>F65+I65</f>
        <v>4.9249998000000001</v>
      </c>
      <c r="S64" s="1018">
        <f>R64+R65</f>
        <v>4.9249998000000001</v>
      </c>
      <c r="T64" s="1018">
        <f>E64*S64</f>
        <v>78.799996800000002</v>
      </c>
      <c r="U64" s="1069">
        <f>E64*R65</f>
        <v>0</v>
      </c>
      <c r="V64" s="209">
        <f t="shared" si="0"/>
        <v>5.9153078159419445</v>
      </c>
      <c r="W64" s="210">
        <f t="shared" si="1"/>
        <v>94.644925055071113</v>
      </c>
    </row>
    <row r="65" spans="1:24" s="532" customFormat="1" ht="28.5" customHeight="1">
      <c r="A65" s="1304"/>
      <c r="B65" s="1098"/>
      <c r="C65" s="1071"/>
      <c r="D65" s="1072"/>
      <c r="E65" s="1108"/>
      <c r="F65" s="1297">
        <f>F64*$J$13/1000</f>
        <v>4.7703683000000003</v>
      </c>
      <c r="G65" s="1298"/>
      <c r="H65" s="1299"/>
      <c r="I65" s="1073">
        <f>I64*$Q$13/1000</f>
        <v>0.15463150000000001</v>
      </c>
      <c r="J65" s="1074"/>
      <c r="K65" s="1075"/>
      <c r="L65" s="604"/>
      <c r="M65" s="605"/>
      <c r="N65" s="778"/>
      <c r="O65" s="607"/>
      <c r="P65" s="608"/>
      <c r="Q65" s="771"/>
      <c r="R65" s="610">
        <f>SUM(Q65:Q65)</f>
        <v>0</v>
      </c>
      <c r="S65" s="1019"/>
      <c r="T65" s="1019"/>
      <c r="U65" s="1070"/>
      <c r="V65" s="209">
        <f t="shared" si="0"/>
        <v>0</v>
      </c>
      <c r="W65" s="210">
        <f t="shared" si="1"/>
        <v>0</v>
      </c>
    </row>
    <row r="66" spans="1:24" s="534" customFormat="1" ht="12.75" customHeight="1">
      <c r="A66" s="883">
        <f>+A64+1</f>
        <v>21</v>
      </c>
      <c r="B66" s="842" t="s">
        <v>216</v>
      </c>
      <c r="C66" s="1068" t="s">
        <v>333</v>
      </c>
      <c r="D66" s="1056" t="s">
        <v>230</v>
      </c>
      <c r="E66" s="848">
        <v>2</v>
      </c>
      <c r="F66" s="856">
        <v>21.05</v>
      </c>
      <c r="G66" s="857"/>
      <c r="H66" s="858"/>
      <c r="I66" s="856">
        <v>38.090000000000003</v>
      </c>
      <c r="J66" s="857"/>
      <c r="K66" s="858"/>
      <c r="L66" s="611"/>
      <c r="M66" s="605"/>
      <c r="N66" s="607"/>
      <c r="O66" s="607"/>
      <c r="P66" s="612"/>
      <c r="Q66" s="771"/>
      <c r="R66" s="777">
        <f>F67+I67</f>
        <v>2.1923535942857142</v>
      </c>
      <c r="S66" s="889">
        <f>SUM(R66:R67)</f>
        <v>13.30873044278572</v>
      </c>
      <c r="T66" s="889">
        <f>E66*S66</f>
        <v>26.61746088557144</v>
      </c>
      <c r="U66" s="1030">
        <f>+R67*E66</f>
        <v>22.23275369700001</v>
      </c>
      <c r="V66" s="209">
        <f t="shared" si="0"/>
        <v>15.984820386891155</v>
      </c>
      <c r="W66" s="210">
        <f t="shared" si="1"/>
        <v>31.969640773782309</v>
      </c>
    </row>
    <row r="67" spans="1:24" s="534" customFormat="1" ht="12.75" customHeight="1">
      <c r="A67" s="943"/>
      <c r="B67" s="944"/>
      <c r="C67" s="1068"/>
      <c r="D67" s="1056"/>
      <c r="E67" s="1042"/>
      <c r="F67" s="850">
        <f>F66*$U$14/1000</f>
        <v>0.78033552857142852</v>
      </c>
      <c r="G67" s="851"/>
      <c r="H67" s="852"/>
      <c r="I67" s="850">
        <f>I66*$U$14/1000</f>
        <v>1.4120180657142858</v>
      </c>
      <c r="J67" s="851"/>
      <c r="K67" s="852"/>
      <c r="L67" s="613" t="s">
        <v>332</v>
      </c>
      <c r="M67" s="614" t="s">
        <v>127</v>
      </c>
      <c r="N67" s="615">
        <v>1</v>
      </c>
      <c r="O67" s="616">
        <f>E66*N67</f>
        <v>2</v>
      </c>
      <c r="P67" s="559">
        <f>11.429/1.2</f>
        <v>9.5241666666666678</v>
      </c>
      <c r="Q67" s="617">
        <f>N67*P67*$N$11</f>
        <v>11.116376848500005</v>
      </c>
      <c r="R67" s="772">
        <f>SUM(Q67:Q67)</f>
        <v>11.116376848500005</v>
      </c>
      <c r="S67" s="1004"/>
      <c r="T67" s="1004"/>
      <c r="U67" s="1067"/>
      <c r="V67" s="209">
        <f t="shared" si="0"/>
        <v>0</v>
      </c>
      <c r="W67" s="210">
        <f t="shared" si="1"/>
        <v>0</v>
      </c>
    </row>
    <row r="68" spans="1:24" s="622" customFormat="1" ht="15.75" customHeight="1">
      <c r="A68" s="883">
        <f>+A66+1</f>
        <v>22</v>
      </c>
      <c r="B68" s="842" t="s">
        <v>217</v>
      </c>
      <c r="C68" s="1027" t="s">
        <v>291</v>
      </c>
      <c r="D68" s="1029" t="s">
        <v>263</v>
      </c>
      <c r="E68" s="848">
        <v>180</v>
      </c>
      <c r="F68" s="1300">
        <v>5.8900000000000001E-2</v>
      </c>
      <c r="G68" s="1301"/>
      <c r="H68" s="1302"/>
      <c r="I68" s="1300">
        <v>2.23E-2</v>
      </c>
      <c r="J68" s="1301"/>
      <c r="K68" s="1302"/>
      <c r="L68" s="611"/>
      <c r="M68" s="605"/>
      <c r="N68" s="607"/>
      <c r="O68" s="607"/>
      <c r="P68" s="619"/>
      <c r="Q68" s="620"/>
      <c r="R68" s="770">
        <f>F69+I69</f>
        <v>0.210158962</v>
      </c>
      <c r="S68" s="1004">
        <f>R68+R69</f>
        <v>0.32436711403000007</v>
      </c>
      <c r="T68" s="1004">
        <f>E68*S68</f>
        <v>58.386080525400011</v>
      </c>
      <c r="U68" s="939">
        <f>E68*R69</f>
        <v>20.557467365400008</v>
      </c>
      <c r="V68" s="209">
        <f t="shared" si="0"/>
        <v>0.38959013254298835</v>
      </c>
      <c r="W68" s="210">
        <f t="shared" si="1"/>
        <v>70.126223857737898</v>
      </c>
    </row>
    <row r="69" spans="1:24" s="499" customFormat="1" ht="12.75">
      <c r="A69" s="884"/>
      <c r="B69" s="843"/>
      <c r="C69" s="1028"/>
      <c r="D69" s="1029"/>
      <c r="E69" s="1042"/>
      <c r="F69" s="894">
        <f>F68*$J$13/1000</f>
        <v>0.14119331300000001</v>
      </c>
      <c r="G69" s="895"/>
      <c r="H69" s="896"/>
      <c r="I69" s="894">
        <f>I68*$Q$13/1000</f>
        <v>6.8965649000000004E-2</v>
      </c>
      <c r="J69" s="895"/>
      <c r="K69" s="896"/>
      <c r="L69" s="623" t="s">
        <v>219</v>
      </c>
      <c r="M69" s="624" t="s">
        <v>113</v>
      </c>
      <c r="N69" s="625">
        <v>1.03</v>
      </c>
      <c r="O69" s="626">
        <f>E68*N69</f>
        <v>185.4</v>
      </c>
      <c r="P69" s="627">
        <v>9.5000000000000001E-2</v>
      </c>
      <c r="Q69" s="772">
        <f>N69*P69*$N$11</f>
        <v>0.11420815203000004</v>
      </c>
      <c r="R69" s="776">
        <f>SUM(Q69:Q69)</f>
        <v>0.11420815203000004</v>
      </c>
      <c r="S69" s="1004"/>
      <c r="T69" s="1004"/>
      <c r="U69" s="940"/>
      <c r="V69" s="209">
        <f t="shared" si="0"/>
        <v>0</v>
      </c>
      <c r="W69" s="210">
        <f t="shared" si="1"/>
        <v>0</v>
      </c>
    </row>
    <row r="70" spans="1:24" s="629" customFormat="1" ht="14.25" customHeight="1">
      <c r="A70" s="883">
        <f>+A68+1</f>
        <v>23</v>
      </c>
      <c r="B70" s="842" t="s">
        <v>232</v>
      </c>
      <c r="C70" s="1032" t="s">
        <v>292</v>
      </c>
      <c r="D70" s="1029" t="s">
        <v>230</v>
      </c>
      <c r="E70" s="848">
        <v>1</v>
      </c>
      <c r="F70" s="1033">
        <f>5.15/100</f>
        <v>5.1500000000000004E-2</v>
      </c>
      <c r="G70" s="1034"/>
      <c r="H70" s="1035"/>
      <c r="I70" s="1036"/>
      <c r="J70" s="1037"/>
      <c r="K70" s="1038"/>
      <c r="L70" s="611"/>
      <c r="M70" s="605"/>
      <c r="N70" s="607"/>
      <c r="O70" s="607"/>
      <c r="P70" s="612"/>
      <c r="Q70" s="771"/>
      <c r="R70" s="772">
        <f>F71+I71</f>
        <v>0.12345425500000001</v>
      </c>
      <c r="S70" s="889">
        <f>R70+R71</f>
        <v>0.24017183500000006</v>
      </c>
      <c r="T70" s="889">
        <f>E70*S70</f>
        <v>0.24017183500000006</v>
      </c>
      <c r="U70" s="1030">
        <f>+R71*E70</f>
        <v>0.11671758000000004</v>
      </c>
      <c r="V70" s="209">
        <f t="shared" si="0"/>
        <v>0.2884650538959655</v>
      </c>
      <c r="W70" s="210">
        <f t="shared" si="1"/>
        <v>0.2884650538959655</v>
      </c>
    </row>
    <row r="71" spans="1:24" s="629" customFormat="1" ht="14.25" customHeight="1">
      <c r="A71" s="884"/>
      <c r="B71" s="843"/>
      <c r="C71" s="1032"/>
      <c r="D71" s="1029"/>
      <c r="E71" s="849"/>
      <c r="F71" s="1039">
        <f>F70*J$13/1000</f>
        <v>0.12345425500000001</v>
      </c>
      <c r="G71" s="1040"/>
      <c r="H71" s="1041"/>
      <c r="I71" s="1039"/>
      <c r="J71" s="1040"/>
      <c r="K71" s="1041"/>
      <c r="L71" s="613" t="s">
        <v>234</v>
      </c>
      <c r="M71" s="614" t="s">
        <v>127</v>
      </c>
      <c r="N71" s="615">
        <v>1</v>
      </c>
      <c r="O71" s="616">
        <f>E70*N71</f>
        <v>1</v>
      </c>
      <c r="P71" s="559">
        <v>0.1</v>
      </c>
      <c r="Q71" s="617">
        <f>N71*P71*$N$11</f>
        <v>0.11671758000000004</v>
      </c>
      <c r="R71" s="776">
        <f>SUM(Q71:Q71)</f>
        <v>0.11671758000000004</v>
      </c>
      <c r="S71" s="890"/>
      <c r="T71" s="890"/>
      <c r="U71" s="1031"/>
      <c r="V71" s="209">
        <f t="shared" si="0"/>
        <v>0</v>
      </c>
      <c r="W71" s="210">
        <f t="shared" si="1"/>
        <v>0</v>
      </c>
    </row>
    <row r="72" spans="1:24" s="499" customFormat="1" ht="12.75" customHeight="1">
      <c r="A72" s="883">
        <f>+A70+1</f>
        <v>24</v>
      </c>
      <c r="B72" s="842" t="s">
        <v>160</v>
      </c>
      <c r="C72" s="1027" t="s">
        <v>221</v>
      </c>
      <c r="D72" s="1029" t="s">
        <v>263</v>
      </c>
      <c r="E72" s="848">
        <v>180</v>
      </c>
      <c r="F72" s="1043"/>
      <c r="G72" s="1044"/>
      <c r="H72" s="1045"/>
      <c r="I72" s="1046"/>
      <c r="J72" s="1047"/>
      <c r="K72" s="1048"/>
      <c r="L72" s="569"/>
      <c r="M72" s="562"/>
      <c r="N72" s="563"/>
      <c r="O72" s="630"/>
      <c r="P72" s="563"/>
      <c r="Q72" s="765"/>
      <c r="R72" s="772"/>
      <c r="S72" s="889">
        <f>R72+R73</f>
        <v>0.12838933800000005</v>
      </c>
      <c r="T72" s="889">
        <f>E72*S72</f>
        <v>23.110080840000009</v>
      </c>
      <c r="U72" s="939">
        <f>E72*R73</f>
        <v>23.110080840000009</v>
      </c>
      <c r="V72" s="209">
        <f t="shared" si="0"/>
        <v>0.15420558079109209</v>
      </c>
      <c r="W72" s="210">
        <f t="shared" si="1"/>
        <v>27.757004542396576</v>
      </c>
    </row>
    <row r="73" spans="1:24" s="499" customFormat="1" ht="12.75" customHeight="1">
      <c r="A73" s="884"/>
      <c r="B73" s="843"/>
      <c r="C73" s="1028"/>
      <c r="D73" s="1029"/>
      <c r="E73" s="1042"/>
      <c r="F73" s="1043"/>
      <c r="G73" s="1044"/>
      <c r="H73" s="1045"/>
      <c r="I73" s="1043"/>
      <c r="J73" s="1044"/>
      <c r="K73" s="1045"/>
      <c r="L73" s="631" t="s">
        <v>222</v>
      </c>
      <c r="M73" s="614" t="s">
        <v>113</v>
      </c>
      <c r="N73" s="615">
        <v>1.1000000000000001</v>
      </c>
      <c r="O73" s="632">
        <f>E72*N73</f>
        <v>198.00000000000003</v>
      </c>
      <c r="P73" s="615">
        <v>0.1</v>
      </c>
      <c r="Q73" s="617">
        <f>N73*P73*$N$11</f>
        <v>0.12838933800000005</v>
      </c>
      <c r="R73" s="770">
        <f>SUM(Q73:Q73)</f>
        <v>0.12838933800000005</v>
      </c>
      <c r="S73" s="890"/>
      <c r="T73" s="890"/>
      <c r="U73" s="940"/>
      <c r="V73" s="209">
        <f t="shared" si="0"/>
        <v>0</v>
      </c>
      <c r="W73" s="210">
        <f t="shared" si="1"/>
        <v>0</v>
      </c>
    </row>
    <row r="74" spans="1:24" s="202" customFormat="1" ht="20.25" customHeight="1">
      <c r="A74" s="1086">
        <f>+A72+1</f>
        <v>25</v>
      </c>
      <c r="B74" s="1114" t="s">
        <v>189</v>
      </c>
      <c r="C74" s="1305" t="s">
        <v>293</v>
      </c>
      <c r="D74" s="1307" t="s">
        <v>243</v>
      </c>
      <c r="E74" s="1167">
        <v>8.9</v>
      </c>
      <c r="F74" s="1127">
        <v>3.68</v>
      </c>
      <c r="G74" s="1127"/>
      <c r="H74" s="1127"/>
      <c r="I74" s="1312">
        <v>0</v>
      </c>
      <c r="J74" s="1312"/>
      <c r="K74" s="1312"/>
      <c r="L74" s="459"/>
      <c r="M74" s="344"/>
      <c r="N74" s="344"/>
      <c r="O74" s="344"/>
      <c r="P74" s="344"/>
      <c r="Q74" s="354"/>
      <c r="R74" s="1122">
        <f>F75+I75</f>
        <v>8.8215856000000006</v>
      </c>
      <c r="S74" s="1122">
        <f>R74+R75</f>
        <v>8.8215856000000006</v>
      </c>
      <c r="T74" s="1122">
        <f>E74*S74</f>
        <v>78.512111840000003</v>
      </c>
      <c r="U74" s="1112"/>
      <c r="V74" s="209">
        <f t="shared" si="0"/>
        <v>10.595410430002639</v>
      </c>
      <c r="W74" s="210">
        <f t="shared" si="1"/>
        <v>94.299152827023491</v>
      </c>
      <c r="X74" s="633"/>
    </row>
    <row r="75" spans="1:24" s="202" customFormat="1" ht="20.25" customHeight="1">
      <c r="A75" s="1087"/>
      <c r="B75" s="1115"/>
      <c r="C75" s="1306"/>
      <c r="D75" s="1308"/>
      <c r="E75" s="1168"/>
      <c r="F75" s="1127">
        <f>F74*$J$13/1000</f>
        <v>8.8215856000000006</v>
      </c>
      <c r="G75" s="1127"/>
      <c r="H75" s="1127"/>
      <c r="I75" s="1312">
        <f>I74*$Q$13/1000</f>
        <v>0</v>
      </c>
      <c r="J75" s="1312"/>
      <c r="K75" s="1312"/>
      <c r="L75" s="460"/>
      <c r="M75" s="349"/>
      <c r="N75" s="349"/>
      <c r="O75" s="349"/>
      <c r="P75" s="349"/>
      <c r="Q75" s="365"/>
      <c r="R75" s="1123"/>
      <c r="S75" s="1123"/>
      <c r="T75" s="1123"/>
      <c r="U75" s="1113"/>
      <c r="V75" s="209">
        <f t="shared" si="0"/>
        <v>0</v>
      </c>
      <c r="W75" s="210">
        <f t="shared" si="1"/>
        <v>0</v>
      </c>
      <c r="X75" s="634" t="s">
        <v>294</v>
      </c>
    </row>
    <row r="76" spans="1:24" s="635" customFormat="1" ht="18" customHeight="1">
      <c r="A76" s="1086">
        <f>+A74+1</f>
        <v>26</v>
      </c>
      <c r="B76" s="1114" t="s">
        <v>235</v>
      </c>
      <c r="C76" s="1305" t="s">
        <v>295</v>
      </c>
      <c r="D76" s="1307" t="s">
        <v>248</v>
      </c>
      <c r="E76" s="1330">
        <v>16</v>
      </c>
      <c r="F76" s="1158">
        <v>0.4</v>
      </c>
      <c r="G76" s="1159"/>
      <c r="H76" s="1160"/>
      <c r="I76" s="1158">
        <v>0.75</v>
      </c>
      <c r="J76" s="1159"/>
      <c r="K76" s="1160"/>
      <c r="L76" s="501"/>
      <c r="M76" s="636"/>
      <c r="N76" s="637"/>
      <c r="O76" s="637"/>
      <c r="P76" s="638"/>
      <c r="Q76" s="639"/>
      <c r="R76" s="1315">
        <f>F77+I77</f>
        <v>3.2783404999999997</v>
      </c>
      <c r="S76" s="1315">
        <f>R76+R77</f>
        <v>3.2783404999999997</v>
      </c>
      <c r="T76" s="1315">
        <f>E76*S76</f>
        <v>52.453447999999995</v>
      </c>
      <c r="U76" s="1313"/>
      <c r="V76" s="209">
        <f t="shared" si="0"/>
        <v>3.9375419229395745</v>
      </c>
      <c r="W76" s="210">
        <f t="shared" si="1"/>
        <v>63.000670767033192</v>
      </c>
    </row>
    <row r="77" spans="1:24" s="635" customFormat="1" ht="18" customHeight="1">
      <c r="A77" s="1087"/>
      <c r="B77" s="1115"/>
      <c r="C77" s="1306"/>
      <c r="D77" s="1308"/>
      <c r="E77" s="1331"/>
      <c r="F77" s="1309">
        <f>F76*$J$13/1000</f>
        <v>0.95886800000000005</v>
      </c>
      <c r="G77" s="1310"/>
      <c r="H77" s="1311"/>
      <c r="I77" s="1127">
        <f>I76*$Q$13/1000</f>
        <v>2.3194724999999998</v>
      </c>
      <c r="J77" s="1127"/>
      <c r="K77" s="1127"/>
      <c r="L77" s="502"/>
      <c r="M77" s="640"/>
      <c r="N77" s="428"/>
      <c r="O77" s="428"/>
      <c r="P77" s="503"/>
      <c r="Q77" s="504"/>
      <c r="R77" s="1316"/>
      <c r="S77" s="1316"/>
      <c r="T77" s="1316"/>
      <c r="U77" s="1314"/>
      <c r="V77" s="209">
        <f t="shared" si="0"/>
        <v>0</v>
      </c>
      <c r="W77" s="210">
        <f t="shared" si="1"/>
        <v>0</v>
      </c>
    </row>
    <row r="78" spans="1:24" s="643" customFormat="1" ht="12.75" customHeight="1">
      <c r="A78" s="883">
        <f>+A76+1</f>
        <v>27</v>
      </c>
      <c r="B78" s="842" t="s">
        <v>171</v>
      </c>
      <c r="C78" s="1008" t="s">
        <v>297</v>
      </c>
      <c r="D78" s="1011" t="s">
        <v>243</v>
      </c>
      <c r="E78" s="887">
        <v>8.9</v>
      </c>
      <c r="F78" s="894">
        <v>2.78</v>
      </c>
      <c r="G78" s="895"/>
      <c r="H78" s="896"/>
      <c r="I78" s="894">
        <v>0.34</v>
      </c>
      <c r="J78" s="895"/>
      <c r="K78" s="896"/>
      <c r="L78" s="641"/>
      <c r="M78" s="562"/>
      <c r="N78" s="642"/>
      <c r="O78" s="563"/>
      <c r="P78" s="563"/>
      <c r="Q78" s="765"/>
      <c r="R78" s="772">
        <f>F79+I79</f>
        <v>7.7156268000000008</v>
      </c>
      <c r="S78" s="889">
        <f>R78+R79</f>
        <v>45.746109813232515</v>
      </c>
      <c r="T78" s="889">
        <f>E78*S78</f>
        <v>407.14037733776939</v>
      </c>
      <c r="U78" s="1005">
        <f>E78*R79</f>
        <v>338.47129881776937</v>
      </c>
      <c r="V78" s="209">
        <f t="shared" si="0"/>
        <v>54.944635922046686</v>
      </c>
      <c r="W78" s="210">
        <f t="shared" si="1"/>
        <v>489.00725970621551</v>
      </c>
    </row>
    <row r="79" spans="1:24" s="643" customFormat="1" ht="12.75" customHeight="1">
      <c r="A79" s="943"/>
      <c r="B79" s="944"/>
      <c r="C79" s="1009"/>
      <c r="D79" s="1012"/>
      <c r="E79" s="997"/>
      <c r="F79" s="850">
        <f>F78*$J$13/1000</f>
        <v>6.6641326000000003</v>
      </c>
      <c r="G79" s="851"/>
      <c r="H79" s="852"/>
      <c r="I79" s="850">
        <f>I78*$Q$13/1000</f>
        <v>1.0514942</v>
      </c>
      <c r="J79" s="851"/>
      <c r="K79" s="852"/>
      <c r="L79" s="572" t="s">
        <v>172</v>
      </c>
      <c r="M79" s="573" t="s">
        <v>125</v>
      </c>
      <c r="N79" s="574">
        <v>1.02</v>
      </c>
      <c r="O79" s="575">
        <f>E78*N79</f>
        <v>9.0780000000000012</v>
      </c>
      <c r="P79" s="644">
        <v>26.5</v>
      </c>
      <c r="Q79" s="570">
        <f>N79*P79*$N$11</f>
        <v>31.548761874000011</v>
      </c>
      <c r="R79" s="889">
        <f>SUM(Q79:Q81)</f>
        <v>38.030483013232512</v>
      </c>
      <c r="S79" s="1004"/>
      <c r="T79" s="1004"/>
      <c r="U79" s="1006"/>
      <c r="V79" s="209">
        <f t="shared" si="0"/>
        <v>0</v>
      </c>
      <c r="W79" s="210">
        <f t="shared" si="1"/>
        <v>0</v>
      </c>
    </row>
    <row r="80" spans="1:24" s="643" customFormat="1" ht="12.75" customHeight="1">
      <c r="A80" s="943"/>
      <c r="B80" s="944"/>
      <c r="C80" s="1009"/>
      <c r="D80" s="1012"/>
      <c r="E80" s="997"/>
      <c r="F80" s="1014"/>
      <c r="G80" s="1015"/>
      <c r="H80" s="1016"/>
      <c r="I80" s="1014"/>
      <c r="J80" s="1015"/>
      <c r="K80" s="1016"/>
      <c r="L80" s="645" t="s">
        <v>173</v>
      </c>
      <c r="M80" s="646" t="s">
        <v>174</v>
      </c>
      <c r="N80" s="647">
        <v>1.17</v>
      </c>
      <c r="O80" s="648">
        <f>E78*N80</f>
        <v>10.413</v>
      </c>
      <c r="P80" s="644">
        <v>3.5</v>
      </c>
      <c r="Q80" s="649">
        <f>N80*P80*$N$11</f>
        <v>4.7795849010000007</v>
      </c>
      <c r="R80" s="1004"/>
      <c r="S80" s="1004"/>
      <c r="T80" s="1004"/>
      <c r="U80" s="1006"/>
      <c r="V80" s="209">
        <f t="shared" si="0"/>
        <v>0</v>
      </c>
      <c r="W80" s="210">
        <f t="shared" si="1"/>
        <v>0</v>
      </c>
    </row>
    <row r="81" spans="1:37" s="643" customFormat="1" ht="13.5" customHeight="1">
      <c r="A81" s="884"/>
      <c r="B81" s="843"/>
      <c r="C81" s="1010"/>
      <c r="D81" s="1013"/>
      <c r="E81" s="888"/>
      <c r="F81" s="891"/>
      <c r="G81" s="1017"/>
      <c r="H81" s="905"/>
      <c r="I81" s="891"/>
      <c r="J81" s="1017"/>
      <c r="K81" s="905"/>
      <c r="L81" s="651" t="s">
        <v>175</v>
      </c>
      <c r="M81" s="578" t="s">
        <v>125</v>
      </c>
      <c r="N81" s="579">
        <v>1.2500000000000001E-2</v>
      </c>
      <c r="O81" s="580">
        <f>E78*N81</f>
        <v>0.11125000000000002</v>
      </c>
      <c r="P81" s="612">
        <v>116.667</v>
      </c>
      <c r="Q81" s="582">
        <f>N81*P81*$N$11</f>
        <v>1.7021362382325005</v>
      </c>
      <c r="R81" s="890"/>
      <c r="S81" s="890"/>
      <c r="T81" s="890"/>
      <c r="U81" s="1007"/>
      <c r="V81" s="209">
        <f t="shared" si="0"/>
        <v>0</v>
      </c>
      <c r="W81" s="210">
        <f t="shared" si="1"/>
        <v>0</v>
      </c>
    </row>
    <row r="82" spans="1:37" s="675" customFormat="1" ht="21" customHeight="1">
      <c r="A82" s="1093">
        <f>+A78+1</f>
        <v>28</v>
      </c>
      <c r="B82" s="1097" t="s">
        <v>158</v>
      </c>
      <c r="C82" s="1022" t="s">
        <v>302</v>
      </c>
      <c r="D82" s="1023" t="s">
        <v>263</v>
      </c>
      <c r="E82" s="1103">
        <v>10</v>
      </c>
      <c r="F82" s="1024">
        <v>0.31</v>
      </c>
      <c r="G82" s="1025"/>
      <c r="H82" s="1026"/>
      <c r="I82" s="1024">
        <v>0.2</v>
      </c>
      <c r="J82" s="1025"/>
      <c r="K82" s="1026"/>
      <c r="L82" s="672"/>
      <c r="M82" s="551"/>
      <c r="N82" s="552"/>
      <c r="O82" s="552"/>
      <c r="P82" s="673"/>
      <c r="Q82" s="674"/>
      <c r="R82" s="553">
        <f>F83+I83</f>
        <v>1.3616486999999999</v>
      </c>
      <c r="S82" s="1018">
        <f>R82+R83</f>
        <v>8.9576288064000025</v>
      </c>
      <c r="T82" s="1018">
        <f>E82*S82</f>
        <v>89.576288064000025</v>
      </c>
      <c r="U82" s="1020">
        <f>E82*R83</f>
        <v>75.959801064000018</v>
      </c>
      <c r="V82" s="209">
        <f t="shared" si="0"/>
        <v>10.758808902043944</v>
      </c>
      <c r="W82" s="210">
        <f t="shared" si="1"/>
        <v>107.58808902043944</v>
      </c>
      <c r="X82" s="678"/>
      <c r="Y82" s="679"/>
      <c r="Z82" s="679"/>
      <c r="AA82" s="678"/>
      <c r="AB82" s="678"/>
      <c r="AC82" s="678"/>
      <c r="AD82" s="678"/>
      <c r="AE82" s="678"/>
      <c r="AF82" s="678"/>
      <c r="AG82" s="678"/>
      <c r="AH82" s="678"/>
      <c r="AI82" s="678"/>
      <c r="AJ82" s="678"/>
    </row>
    <row r="83" spans="1:37" s="675" customFormat="1" ht="21" customHeight="1">
      <c r="A83" s="1318"/>
      <c r="B83" s="1098"/>
      <c r="C83" s="1022"/>
      <c r="D83" s="1023"/>
      <c r="E83" s="1104"/>
      <c r="F83" s="1024">
        <f>F82*$J$13/1000</f>
        <v>0.74312270000000002</v>
      </c>
      <c r="G83" s="1025"/>
      <c r="H83" s="1026"/>
      <c r="I83" s="1024">
        <f>I82*$Q$13/1000</f>
        <v>0.61852600000000002</v>
      </c>
      <c r="J83" s="1025"/>
      <c r="K83" s="1026"/>
      <c r="L83" s="676" t="s">
        <v>159</v>
      </c>
      <c r="M83" s="556" t="s">
        <v>113</v>
      </c>
      <c r="N83" s="557">
        <v>1</v>
      </c>
      <c r="O83" s="677">
        <f>E82*N83</f>
        <v>10</v>
      </c>
      <c r="P83" s="680">
        <v>6.508</v>
      </c>
      <c r="Q83" s="560">
        <f>N83*P83*$N$11</f>
        <v>7.5959801064000017</v>
      </c>
      <c r="R83" s="779">
        <f>SUM(Q83:Q83)</f>
        <v>7.5959801064000017</v>
      </c>
      <c r="S83" s="1019"/>
      <c r="T83" s="1019"/>
      <c r="U83" s="1021"/>
      <c r="V83" s="209">
        <f t="shared" si="0"/>
        <v>0</v>
      </c>
      <c r="W83" s="210">
        <f t="shared" si="1"/>
        <v>0</v>
      </c>
      <c r="X83" s="681"/>
      <c r="Y83" s="679"/>
      <c r="Z83" s="679"/>
      <c r="AA83" s="681"/>
      <c r="AB83" s="681"/>
      <c r="AC83" s="681"/>
      <c r="AD83" s="681"/>
      <c r="AE83" s="681"/>
      <c r="AF83" s="682"/>
      <c r="AG83" s="682"/>
      <c r="AH83" s="682"/>
      <c r="AI83" s="682"/>
      <c r="AJ83" s="682"/>
    </row>
    <row r="84" spans="1:37" s="675" customFormat="1" ht="21" customHeight="1">
      <c r="A84" s="1093">
        <f>+A82+1</f>
        <v>29</v>
      </c>
      <c r="B84" s="1097" t="s">
        <v>211</v>
      </c>
      <c r="C84" s="1022" t="s">
        <v>304</v>
      </c>
      <c r="D84" s="1023" t="s">
        <v>263</v>
      </c>
      <c r="E84" s="1103">
        <v>329</v>
      </c>
      <c r="F84" s="1024">
        <v>0.27</v>
      </c>
      <c r="G84" s="1025"/>
      <c r="H84" s="1026"/>
      <c r="I84" s="1024">
        <v>0.17</v>
      </c>
      <c r="J84" s="1025"/>
      <c r="K84" s="1026"/>
      <c r="L84" s="672"/>
      <c r="M84" s="551"/>
      <c r="N84" s="552"/>
      <c r="O84" s="552"/>
      <c r="P84" s="673"/>
      <c r="Q84" s="674"/>
      <c r="R84" s="553">
        <f>F85+I85</f>
        <v>1.1729829999999999</v>
      </c>
      <c r="S84" s="1018">
        <f>R84+R85</f>
        <v>4.5986439730000015</v>
      </c>
      <c r="T84" s="1018">
        <f>E84*S84</f>
        <v>1512.9538671170005</v>
      </c>
      <c r="U84" s="1020">
        <f>E84*R85</f>
        <v>1127.0424601170005</v>
      </c>
      <c r="V84" s="209">
        <f t="shared" ref="V84:V133" si="3">+$V$14*S84</f>
        <v>5.523329084444069</v>
      </c>
      <c r="W84" s="210">
        <f t="shared" ref="W84:W133" si="4">+V84*E84</f>
        <v>1817.1752687820988</v>
      </c>
      <c r="X84" s="683"/>
      <c r="Y84" s="679"/>
      <c r="Z84" s="679"/>
      <c r="AA84" s="683"/>
      <c r="AB84" s="683"/>
      <c r="AC84" s="683"/>
      <c r="AD84" s="683"/>
      <c r="AE84" s="683"/>
      <c r="AF84" s="683"/>
      <c r="AG84" s="683"/>
      <c r="AH84" s="683"/>
      <c r="AI84" s="683"/>
      <c r="AJ84" s="683"/>
      <c r="AK84" s="683"/>
    </row>
    <row r="85" spans="1:37" s="675" customFormat="1" ht="21" customHeight="1">
      <c r="A85" s="1318"/>
      <c r="B85" s="1098"/>
      <c r="C85" s="1022"/>
      <c r="D85" s="1023"/>
      <c r="E85" s="1104"/>
      <c r="F85" s="1024">
        <f>F84*$J$13/1000</f>
        <v>0.64723589999999998</v>
      </c>
      <c r="G85" s="1025"/>
      <c r="H85" s="1026"/>
      <c r="I85" s="1024">
        <f>I84*$Q$13/1000</f>
        <v>0.52574710000000002</v>
      </c>
      <c r="J85" s="1025"/>
      <c r="K85" s="1026"/>
      <c r="L85" s="676" t="s">
        <v>213</v>
      </c>
      <c r="M85" s="556" t="s">
        <v>113</v>
      </c>
      <c r="N85" s="557">
        <v>1</v>
      </c>
      <c r="O85" s="677">
        <f>E84*N85</f>
        <v>329</v>
      </c>
      <c r="P85" s="680">
        <v>2.9350000000000001</v>
      </c>
      <c r="Q85" s="560">
        <f>N85*P85*$N$11</f>
        <v>3.4256609730000012</v>
      </c>
      <c r="R85" s="779">
        <f>SUM(Q85:Q85)</f>
        <v>3.4256609730000012</v>
      </c>
      <c r="S85" s="1019"/>
      <c r="T85" s="1019"/>
      <c r="U85" s="1021"/>
      <c r="V85" s="209">
        <f t="shared" si="3"/>
        <v>0</v>
      </c>
      <c r="W85" s="210">
        <f t="shared" si="4"/>
        <v>0</v>
      </c>
      <c r="X85" s="683"/>
      <c r="Y85" s="679"/>
      <c r="Z85" s="679"/>
      <c r="AA85" s="683"/>
      <c r="AB85" s="683"/>
      <c r="AC85" s="683"/>
      <c r="AD85" s="683"/>
      <c r="AE85" s="683"/>
      <c r="AF85" s="683"/>
      <c r="AG85" s="683"/>
      <c r="AH85" s="683"/>
      <c r="AI85" s="683"/>
      <c r="AJ85" s="683"/>
      <c r="AK85" s="683"/>
    </row>
    <row r="86" spans="1:37" s="675" customFormat="1" ht="21" customHeight="1">
      <c r="A86" s="1332">
        <f>+A84+1</f>
        <v>30</v>
      </c>
      <c r="B86" s="1334" t="s">
        <v>209</v>
      </c>
      <c r="C86" s="1022" t="s">
        <v>305</v>
      </c>
      <c r="D86" s="1023" t="s">
        <v>263</v>
      </c>
      <c r="E86" s="1103">
        <v>2</v>
      </c>
      <c r="F86" s="1024">
        <v>0.25</v>
      </c>
      <c r="G86" s="1025"/>
      <c r="H86" s="1026"/>
      <c r="I86" s="1024">
        <v>0.16</v>
      </c>
      <c r="J86" s="1025"/>
      <c r="K86" s="1026"/>
      <c r="L86" s="672"/>
      <c r="M86" s="551"/>
      <c r="N86" s="552"/>
      <c r="O86" s="552"/>
      <c r="P86" s="673"/>
      <c r="Q86" s="674"/>
      <c r="R86" s="553">
        <f>F87+I87</f>
        <v>1.0941133000000001</v>
      </c>
      <c r="S86" s="1018">
        <f>R86+R87</f>
        <v>2.9475884704000004</v>
      </c>
      <c r="T86" s="1018">
        <f>E86*S86</f>
        <v>5.8951769408000008</v>
      </c>
      <c r="U86" s="1020">
        <f>E86*R87</f>
        <v>3.7069503408000011</v>
      </c>
      <c r="V86" s="209">
        <f t="shared" si="3"/>
        <v>3.540283010191692</v>
      </c>
      <c r="W86" s="210">
        <f t="shared" si="4"/>
        <v>7.080566020383384</v>
      </c>
      <c r="X86" s="683"/>
      <c r="Y86" s="679"/>
      <c r="Z86" s="679"/>
      <c r="AA86" s="683"/>
      <c r="AB86" s="683"/>
      <c r="AC86" s="683"/>
      <c r="AD86" s="683"/>
      <c r="AE86" s="683"/>
      <c r="AF86" s="683"/>
      <c r="AG86" s="683"/>
      <c r="AH86" s="683"/>
      <c r="AI86" s="683"/>
      <c r="AJ86" s="683"/>
      <c r="AK86" s="683"/>
    </row>
    <row r="87" spans="1:37" s="675" customFormat="1" ht="21" customHeight="1">
      <c r="A87" s="1333"/>
      <c r="B87" s="1335"/>
      <c r="C87" s="1022"/>
      <c r="D87" s="1023"/>
      <c r="E87" s="1104"/>
      <c r="F87" s="1024">
        <f>F86*$J$13/1000</f>
        <v>0.59929250000000001</v>
      </c>
      <c r="G87" s="1025"/>
      <c r="H87" s="1026"/>
      <c r="I87" s="1024">
        <f>I86*$Q$13/1000</f>
        <v>0.49482080000000001</v>
      </c>
      <c r="J87" s="1025"/>
      <c r="K87" s="1026"/>
      <c r="L87" s="676" t="s">
        <v>210</v>
      </c>
      <c r="M87" s="556" t="s">
        <v>113</v>
      </c>
      <c r="N87" s="557">
        <v>1</v>
      </c>
      <c r="O87" s="677">
        <f>E86*N87</f>
        <v>2</v>
      </c>
      <c r="P87" s="680">
        <v>1.5880000000000001</v>
      </c>
      <c r="Q87" s="560">
        <f>N87*P87*$N$11</f>
        <v>1.8534751704000005</v>
      </c>
      <c r="R87" s="779">
        <f>SUM(Q87:Q87)</f>
        <v>1.8534751704000005</v>
      </c>
      <c r="S87" s="1019"/>
      <c r="T87" s="1019"/>
      <c r="U87" s="1021"/>
      <c r="V87" s="209">
        <f t="shared" si="3"/>
        <v>0</v>
      </c>
      <c r="W87" s="210">
        <f t="shared" si="4"/>
        <v>0</v>
      </c>
      <c r="X87" s="683"/>
      <c r="Y87" s="679"/>
      <c r="Z87" s="679"/>
      <c r="AA87" s="683"/>
      <c r="AB87" s="683"/>
      <c r="AC87" s="683"/>
      <c r="AD87" s="683"/>
      <c r="AE87" s="683"/>
      <c r="AF87" s="683"/>
      <c r="AG87" s="683"/>
      <c r="AH87" s="683"/>
      <c r="AI87" s="683"/>
      <c r="AJ87" s="683"/>
      <c r="AK87" s="683"/>
    </row>
    <row r="88" spans="1:37" s="622" customFormat="1" ht="14.25" customHeight="1">
      <c r="A88" s="883">
        <f>+A86+1</f>
        <v>31</v>
      </c>
      <c r="B88" s="842" t="s">
        <v>165</v>
      </c>
      <c r="C88" s="951" t="s">
        <v>311</v>
      </c>
      <c r="D88" s="881" t="s">
        <v>136</v>
      </c>
      <c r="E88" s="946">
        <v>115.5</v>
      </c>
      <c r="F88" s="952">
        <f>0.001*14.8</f>
        <v>1.4800000000000001E-2</v>
      </c>
      <c r="G88" s="953"/>
      <c r="H88" s="954"/>
      <c r="I88" s="894">
        <f>0.001*4.98</f>
        <v>4.9800000000000009E-3</v>
      </c>
      <c r="J88" s="895"/>
      <c r="K88" s="896"/>
      <c r="L88" s="641"/>
      <c r="M88" s="562"/>
      <c r="N88" s="642"/>
      <c r="O88" s="563"/>
      <c r="P88" s="708"/>
      <c r="Q88" s="765"/>
      <c r="R88" s="769">
        <f>F89+I89</f>
        <v>5.0879413400000004E-2</v>
      </c>
      <c r="S88" s="882">
        <f>R88+R89</f>
        <v>0.49747113119751779</v>
      </c>
      <c r="T88" s="882">
        <f>E88*S88</f>
        <v>57.457915653313307</v>
      </c>
      <c r="U88" s="950">
        <f>R89*E88</f>
        <v>51.581343405613303</v>
      </c>
      <c r="V88" s="209">
        <f t="shared" si="3"/>
        <v>0.59750152082811403</v>
      </c>
      <c r="W88" s="210">
        <f t="shared" si="4"/>
        <v>69.011425655647173</v>
      </c>
      <c r="X88" s="525"/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</row>
    <row r="89" spans="1:37" s="622" customFormat="1" ht="14.25" customHeight="1">
      <c r="A89" s="943"/>
      <c r="B89" s="944"/>
      <c r="C89" s="951"/>
      <c r="D89" s="881"/>
      <c r="E89" s="946"/>
      <c r="F89" s="882">
        <f>F88*J$13/1000</f>
        <v>3.5478115999999997E-2</v>
      </c>
      <c r="G89" s="882"/>
      <c r="H89" s="882"/>
      <c r="I89" s="882">
        <f>I88*$Q$13/1000</f>
        <v>1.5401297400000005E-2</v>
      </c>
      <c r="J89" s="882"/>
      <c r="K89" s="882"/>
      <c r="L89" s="572" t="s">
        <v>166</v>
      </c>
      <c r="M89" s="573" t="s">
        <v>123</v>
      </c>
      <c r="N89" s="574">
        <v>1</v>
      </c>
      <c r="O89" s="575">
        <f>E88*N89</f>
        <v>115.5</v>
      </c>
      <c r="P89" s="576">
        <f>4.825/12.73</f>
        <v>0.37902592301649646</v>
      </c>
      <c r="Q89" s="570">
        <f>N89*P89*$N$11</f>
        <v>0.44238988491751779</v>
      </c>
      <c r="R89" s="882">
        <f>SUM(Q89:Q90)</f>
        <v>0.44659171779751777</v>
      </c>
      <c r="S89" s="882"/>
      <c r="T89" s="882"/>
      <c r="U89" s="950"/>
      <c r="V89" s="209">
        <f t="shared" si="3"/>
        <v>0</v>
      </c>
      <c r="W89" s="210">
        <f t="shared" si="4"/>
        <v>0</v>
      </c>
      <c r="X89" s="525"/>
      <c r="AA89" s="137"/>
      <c r="AB89" s="137"/>
      <c r="AC89" s="137"/>
      <c r="AD89" s="137"/>
      <c r="AE89" s="137"/>
      <c r="AF89" s="137"/>
      <c r="AG89" s="137"/>
      <c r="AH89" s="137"/>
      <c r="AI89" s="137"/>
      <c r="AJ89" s="137"/>
    </row>
    <row r="90" spans="1:37" s="622" customFormat="1" ht="13.5" customHeight="1">
      <c r="A90" s="884"/>
      <c r="B90" s="843"/>
      <c r="C90" s="951"/>
      <c r="D90" s="881"/>
      <c r="E90" s="946"/>
      <c r="F90" s="882"/>
      <c r="G90" s="882"/>
      <c r="H90" s="882"/>
      <c r="I90" s="882"/>
      <c r="J90" s="882"/>
      <c r="K90" s="882"/>
      <c r="L90" s="645" t="s">
        <v>164</v>
      </c>
      <c r="M90" s="646" t="s">
        <v>123</v>
      </c>
      <c r="N90" s="647">
        <v>4.0000000000000001E-3</v>
      </c>
      <c r="O90" s="644">
        <f>E88*N90</f>
        <v>0.46200000000000002</v>
      </c>
      <c r="P90" s="706">
        <v>0.9</v>
      </c>
      <c r="Q90" s="705">
        <f>N90*P90*$N$11</f>
        <v>4.2018328800000017E-3</v>
      </c>
      <c r="R90" s="882"/>
      <c r="S90" s="882"/>
      <c r="T90" s="882"/>
      <c r="U90" s="950"/>
      <c r="V90" s="209">
        <f t="shared" si="3"/>
        <v>0</v>
      </c>
      <c r="W90" s="210">
        <f t="shared" si="4"/>
        <v>0</v>
      </c>
      <c r="X90" s="525"/>
      <c r="AA90" s="137"/>
      <c r="AB90" s="137"/>
      <c r="AC90" s="137"/>
      <c r="AD90" s="137"/>
      <c r="AE90" s="137"/>
      <c r="AF90" s="137"/>
      <c r="AG90" s="137"/>
      <c r="AH90" s="137"/>
      <c r="AI90" s="137"/>
      <c r="AJ90" s="137"/>
    </row>
    <row r="91" spans="1:37" s="622" customFormat="1" ht="14.25" customHeight="1">
      <c r="A91" s="883">
        <f>+A88+1</f>
        <v>32</v>
      </c>
      <c r="B91" s="842" t="s">
        <v>165</v>
      </c>
      <c r="C91" s="951" t="s">
        <v>313</v>
      </c>
      <c r="D91" s="881" t="s">
        <v>136</v>
      </c>
      <c r="E91" s="946">
        <f>129.6+631.8+32.4</f>
        <v>793.8</v>
      </c>
      <c r="F91" s="952">
        <f>0.001*14.8</f>
        <v>1.4800000000000001E-2</v>
      </c>
      <c r="G91" s="953"/>
      <c r="H91" s="954"/>
      <c r="I91" s="894">
        <f>0.001*4.98</f>
        <v>4.9800000000000009E-3</v>
      </c>
      <c r="J91" s="895"/>
      <c r="K91" s="896"/>
      <c r="L91" s="641"/>
      <c r="M91" s="562"/>
      <c r="N91" s="642"/>
      <c r="O91" s="563"/>
      <c r="P91" s="708"/>
      <c r="Q91" s="765"/>
      <c r="R91" s="769">
        <f>F92+I92</f>
        <v>5.0879413400000004E-2</v>
      </c>
      <c r="S91" s="882">
        <f>R91+R92</f>
        <v>0.45235330561333342</v>
      </c>
      <c r="T91" s="882">
        <f>E91*S91</f>
        <v>359.07805399586402</v>
      </c>
      <c r="U91" s="950">
        <f>R92*E91</f>
        <v>318.68997563894402</v>
      </c>
      <c r="V91" s="209">
        <f t="shared" si="3"/>
        <v>0.54331150313178211</v>
      </c>
      <c r="W91" s="210">
        <f t="shared" si="4"/>
        <v>431.28067118600859</v>
      </c>
      <c r="X91" s="525"/>
      <c r="AA91" s="137"/>
      <c r="AB91" s="137"/>
      <c r="AC91" s="137"/>
      <c r="AD91" s="137"/>
      <c r="AE91" s="137"/>
      <c r="AF91" s="137"/>
      <c r="AG91" s="137"/>
      <c r="AH91" s="137"/>
      <c r="AI91" s="137"/>
      <c r="AJ91" s="137"/>
    </row>
    <row r="92" spans="1:37" s="622" customFormat="1" ht="14.25" customHeight="1">
      <c r="A92" s="943"/>
      <c r="B92" s="944"/>
      <c r="C92" s="951"/>
      <c r="D92" s="881"/>
      <c r="E92" s="946"/>
      <c r="F92" s="882">
        <f>F91*J$13/1000</f>
        <v>3.5478115999999997E-2</v>
      </c>
      <c r="G92" s="882"/>
      <c r="H92" s="882"/>
      <c r="I92" s="882">
        <f>I91*$Q$13/1000</f>
        <v>1.5401297400000005E-2</v>
      </c>
      <c r="J92" s="882"/>
      <c r="K92" s="882"/>
      <c r="L92" s="572" t="s">
        <v>166</v>
      </c>
      <c r="M92" s="573" t="s">
        <v>123</v>
      </c>
      <c r="N92" s="574">
        <v>1</v>
      </c>
      <c r="O92" s="575">
        <f>E91*N92</f>
        <v>793.8</v>
      </c>
      <c r="P92" s="576">
        <f>1.838/5.4</f>
        <v>0.34037037037037038</v>
      </c>
      <c r="Q92" s="570">
        <f>N92*P92*$N$11</f>
        <v>0.39727205933333343</v>
      </c>
      <c r="R92" s="882">
        <f>SUM(Q92:Q93)</f>
        <v>0.40147389221333341</v>
      </c>
      <c r="S92" s="882"/>
      <c r="T92" s="882"/>
      <c r="U92" s="950"/>
      <c r="V92" s="209">
        <f t="shared" si="3"/>
        <v>0</v>
      </c>
      <c r="W92" s="210">
        <f t="shared" si="4"/>
        <v>0</v>
      </c>
      <c r="X92" s="525"/>
      <c r="AA92" s="137"/>
      <c r="AB92" s="137"/>
      <c r="AC92" s="137"/>
      <c r="AD92" s="137"/>
      <c r="AE92" s="137"/>
      <c r="AF92" s="137"/>
      <c r="AG92" s="137"/>
      <c r="AH92" s="137"/>
      <c r="AI92" s="137"/>
      <c r="AJ92" s="137"/>
    </row>
    <row r="93" spans="1:37" s="622" customFormat="1" ht="13.5" customHeight="1">
      <c r="A93" s="884"/>
      <c r="B93" s="843"/>
      <c r="C93" s="951"/>
      <c r="D93" s="881"/>
      <c r="E93" s="946"/>
      <c r="F93" s="882"/>
      <c r="G93" s="882"/>
      <c r="H93" s="882"/>
      <c r="I93" s="882"/>
      <c r="J93" s="882"/>
      <c r="K93" s="882"/>
      <c r="L93" s="645" t="s">
        <v>164</v>
      </c>
      <c r="M93" s="646" t="s">
        <v>123</v>
      </c>
      <c r="N93" s="647">
        <v>4.0000000000000001E-3</v>
      </c>
      <c r="O93" s="644">
        <f>E91*N93</f>
        <v>3.1751999999999998</v>
      </c>
      <c r="P93" s="706">
        <v>0.9</v>
      </c>
      <c r="Q93" s="705">
        <f>N93*P93*$N$11</f>
        <v>4.2018328800000017E-3</v>
      </c>
      <c r="R93" s="882"/>
      <c r="S93" s="882"/>
      <c r="T93" s="882"/>
      <c r="U93" s="950"/>
      <c r="V93" s="209">
        <f t="shared" si="3"/>
        <v>0</v>
      </c>
      <c r="W93" s="210">
        <f t="shared" si="4"/>
        <v>0</v>
      </c>
      <c r="X93" s="525"/>
      <c r="AA93" s="137"/>
      <c r="AB93" s="137"/>
      <c r="AC93" s="137"/>
      <c r="AD93" s="137"/>
      <c r="AE93" s="137"/>
      <c r="AF93" s="137"/>
      <c r="AG93" s="137"/>
      <c r="AH93" s="137"/>
      <c r="AI93" s="137"/>
      <c r="AJ93" s="137"/>
    </row>
    <row r="94" spans="1:37" s="690" customFormat="1">
      <c r="A94" s="1322">
        <f>+A84+1</f>
        <v>30</v>
      </c>
      <c r="B94" s="1325" t="s">
        <v>165</v>
      </c>
      <c r="C94" s="960" t="s">
        <v>178</v>
      </c>
      <c r="D94" s="961" t="s">
        <v>136</v>
      </c>
      <c r="E94" s="946">
        <v>42.9</v>
      </c>
      <c r="F94" s="971">
        <f>0.001*14.8</f>
        <v>1.4800000000000001E-2</v>
      </c>
      <c r="G94" s="972"/>
      <c r="H94" s="973"/>
      <c r="I94" s="1001">
        <f>0.001*4.98</f>
        <v>4.9800000000000009E-3</v>
      </c>
      <c r="J94" s="1002"/>
      <c r="K94" s="1003"/>
      <c r="L94" s="684" t="s">
        <v>177</v>
      </c>
      <c r="M94" s="652"/>
      <c r="N94" s="685"/>
      <c r="O94" s="686"/>
      <c r="P94" s="686"/>
      <c r="Q94" s="687"/>
      <c r="R94" s="774">
        <f>F95+I95</f>
        <v>5.0879413400000004E-2</v>
      </c>
      <c r="S94" s="958">
        <f>R94+R95</f>
        <v>0.58031035628000016</v>
      </c>
      <c r="T94" s="958">
        <f>E94*S94</f>
        <v>24.895314284412006</v>
      </c>
      <c r="U94" s="959">
        <f>R95*E94</f>
        <v>22.712587449552004</v>
      </c>
      <c r="V94" s="209">
        <f t="shared" si="3"/>
        <v>0.69699787321313988</v>
      </c>
      <c r="W94" s="210">
        <f t="shared" si="4"/>
        <v>29.901208760843701</v>
      </c>
      <c r="X94" s="689"/>
      <c r="AA94" s="137"/>
      <c r="AB94" s="137"/>
      <c r="AC94" s="137"/>
      <c r="AD94" s="137"/>
      <c r="AE94" s="137"/>
      <c r="AF94" s="137"/>
      <c r="AG94" s="137"/>
      <c r="AH94" s="137"/>
      <c r="AI94" s="137"/>
      <c r="AJ94" s="137"/>
    </row>
    <row r="95" spans="1:37" s="690" customFormat="1">
      <c r="A95" s="1323"/>
      <c r="B95" s="1326"/>
      <c r="C95" s="960"/>
      <c r="D95" s="961"/>
      <c r="E95" s="946"/>
      <c r="F95" s="958">
        <f>F94*J$13/1000</f>
        <v>3.5478115999999997E-2</v>
      </c>
      <c r="G95" s="958"/>
      <c r="H95" s="958"/>
      <c r="I95" s="958">
        <f>I94*$Q$13/1000</f>
        <v>1.5401297400000005E-2</v>
      </c>
      <c r="J95" s="958"/>
      <c r="K95" s="958"/>
      <c r="L95" s="691" t="s">
        <v>166</v>
      </c>
      <c r="M95" s="657" t="s">
        <v>123</v>
      </c>
      <c r="N95" s="692">
        <v>1</v>
      </c>
      <c r="O95" s="693">
        <f>E94*N95</f>
        <v>42.9</v>
      </c>
      <c r="P95" s="694">
        <v>0.45</v>
      </c>
      <c r="Q95" s="695">
        <f>N95*P95*$N$11</f>
        <v>0.52522911000000017</v>
      </c>
      <c r="R95" s="958">
        <f>SUM(Q95:Q96)</f>
        <v>0.52943094288000014</v>
      </c>
      <c r="S95" s="958"/>
      <c r="T95" s="958"/>
      <c r="U95" s="959"/>
      <c r="V95" s="209">
        <f t="shared" si="3"/>
        <v>0</v>
      </c>
      <c r="W95" s="210">
        <f t="shared" si="4"/>
        <v>0</v>
      </c>
      <c r="X95" s="689"/>
      <c r="AA95" s="137"/>
      <c r="AB95" s="137"/>
      <c r="AC95" s="137"/>
      <c r="AD95" s="137"/>
      <c r="AE95" s="137"/>
      <c r="AF95" s="137"/>
      <c r="AG95" s="137"/>
      <c r="AH95" s="137"/>
      <c r="AI95" s="137"/>
      <c r="AJ95" s="137"/>
    </row>
    <row r="96" spans="1:37" s="690" customFormat="1">
      <c r="A96" s="1324"/>
      <c r="B96" s="1327"/>
      <c r="C96" s="960"/>
      <c r="D96" s="961"/>
      <c r="E96" s="946"/>
      <c r="F96" s="958"/>
      <c r="G96" s="958"/>
      <c r="H96" s="958"/>
      <c r="I96" s="958"/>
      <c r="J96" s="958"/>
      <c r="K96" s="958"/>
      <c r="L96" s="696" t="s">
        <v>164</v>
      </c>
      <c r="M96" s="661" t="s">
        <v>123</v>
      </c>
      <c r="N96" s="697">
        <v>4.0000000000000001E-3</v>
      </c>
      <c r="O96" s="698">
        <f>E94*N96</f>
        <v>0.1716</v>
      </c>
      <c r="P96" s="699">
        <v>0.9</v>
      </c>
      <c r="Q96" s="700">
        <f>N96*P96*$N$11</f>
        <v>4.2018328800000017E-3</v>
      </c>
      <c r="R96" s="958"/>
      <c r="S96" s="958"/>
      <c r="T96" s="958"/>
      <c r="U96" s="959"/>
      <c r="V96" s="209">
        <f t="shared" si="3"/>
        <v>0</v>
      </c>
      <c r="W96" s="210">
        <f t="shared" si="4"/>
        <v>0</v>
      </c>
      <c r="X96" s="689"/>
      <c r="AA96" s="137"/>
      <c r="AB96" s="137"/>
      <c r="AC96" s="137"/>
      <c r="AD96" s="137"/>
      <c r="AE96" s="137"/>
      <c r="AF96" s="137"/>
      <c r="AG96" s="137"/>
      <c r="AH96" s="137"/>
      <c r="AI96" s="137"/>
      <c r="AJ96" s="137"/>
    </row>
    <row r="97" spans="1:38" s="534" customFormat="1" ht="12" customHeight="1">
      <c r="A97" s="883">
        <f>+A94+1</f>
        <v>31</v>
      </c>
      <c r="B97" s="1076" t="s">
        <v>160</v>
      </c>
      <c r="C97" s="941" t="s">
        <v>180</v>
      </c>
      <c r="D97" s="942" t="s">
        <v>136</v>
      </c>
      <c r="E97" s="998">
        <v>12.1</v>
      </c>
      <c r="F97" s="970"/>
      <c r="G97" s="970"/>
      <c r="H97" s="970"/>
      <c r="I97" s="969"/>
      <c r="J97" s="969"/>
      <c r="K97" s="969"/>
      <c r="L97" s="472"/>
      <c r="M97" s="473"/>
      <c r="N97" s="473"/>
      <c r="O97" s="473"/>
      <c r="P97" s="473"/>
      <c r="Q97" s="474"/>
      <c r="R97" s="775"/>
      <c r="S97" s="999">
        <f>R97+R98</f>
        <v>1.3114334831460679</v>
      </c>
      <c r="T97" s="999">
        <f>E97*S97</f>
        <v>15.868345146067421</v>
      </c>
      <c r="U97" s="1000">
        <f>R98*E97</f>
        <v>15.868345146067421</v>
      </c>
      <c r="V97" s="209">
        <f t="shared" si="3"/>
        <v>1.5751336138007361</v>
      </c>
      <c r="W97" s="210">
        <f t="shared" si="4"/>
        <v>19.059116726988908</v>
      </c>
    </row>
    <row r="98" spans="1:38" s="534" customFormat="1" ht="13.5" customHeight="1">
      <c r="A98" s="884"/>
      <c r="B98" s="1076"/>
      <c r="C98" s="941"/>
      <c r="D98" s="942"/>
      <c r="E98" s="998"/>
      <c r="F98" s="970"/>
      <c r="G98" s="970"/>
      <c r="H98" s="970"/>
      <c r="I98" s="969"/>
      <c r="J98" s="969"/>
      <c r="K98" s="969"/>
      <c r="L98" s="613" t="s">
        <v>181</v>
      </c>
      <c r="M98" s="614" t="s">
        <v>123</v>
      </c>
      <c r="N98" s="702">
        <v>1</v>
      </c>
      <c r="O98" s="615">
        <f>E97*N98</f>
        <v>12.1</v>
      </c>
      <c r="P98" s="559">
        <f>1 /0.89</f>
        <v>1.1235955056179776</v>
      </c>
      <c r="Q98" s="617">
        <f>N98*P98*$N$11</f>
        <v>1.3114334831460679</v>
      </c>
      <c r="R98" s="775">
        <f>SUM(Q98:Q98)</f>
        <v>1.3114334831460679</v>
      </c>
      <c r="S98" s="999"/>
      <c r="T98" s="999"/>
      <c r="U98" s="1000"/>
      <c r="V98" s="209">
        <f t="shared" si="3"/>
        <v>0</v>
      </c>
      <c r="W98" s="210">
        <f t="shared" si="4"/>
        <v>0</v>
      </c>
    </row>
    <row r="99" spans="1:38" s="656" customFormat="1" ht="12.75" customHeight="1">
      <c r="A99" s="1317">
        <f>+A97+1</f>
        <v>32</v>
      </c>
      <c r="B99" s="914" t="s">
        <v>187</v>
      </c>
      <c r="C99" s="968" t="s">
        <v>231</v>
      </c>
      <c r="D99" s="893" t="s">
        <v>299</v>
      </c>
      <c r="E99" s="887">
        <v>97.5</v>
      </c>
      <c r="F99" s="894">
        <f>4.1/100</f>
        <v>4.0999999999999995E-2</v>
      </c>
      <c r="G99" s="895"/>
      <c r="H99" s="896"/>
      <c r="I99" s="894">
        <f>0.4/100</f>
        <v>4.0000000000000001E-3</v>
      </c>
      <c r="J99" s="895"/>
      <c r="K99" s="896"/>
      <c r="L99" s="665"/>
      <c r="M99" s="562"/>
      <c r="N99" s="653"/>
      <c r="O99" s="653"/>
      <c r="P99" s="653"/>
      <c r="Q99" s="654"/>
      <c r="R99" s="655">
        <f>F100+I100</f>
        <v>0.11065448999999999</v>
      </c>
      <c r="S99" s="962">
        <f>R99+R100</f>
        <v>0.21054744698666666</v>
      </c>
      <c r="T99" s="962">
        <f>E99*S99</f>
        <v>20.528376081200001</v>
      </c>
      <c r="U99" s="965">
        <f>+R100*E99</f>
        <v>9.7395633062000009</v>
      </c>
      <c r="V99" s="209">
        <f t="shared" si="3"/>
        <v>0.25288385976926364</v>
      </c>
      <c r="W99" s="210">
        <f t="shared" si="4"/>
        <v>24.656176327503204</v>
      </c>
      <c r="X99" s="666"/>
      <c r="AA99" s="666"/>
      <c r="AB99" s="666"/>
      <c r="AC99" s="667"/>
      <c r="AD99" s="667"/>
      <c r="AE99" s="667"/>
      <c r="AF99" s="667"/>
      <c r="AG99" s="667"/>
      <c r="AH99" s="667"/>
      <c r="AI99" s="667"/>
      <c r="AJ99" s="668"/>
    </row>
    <row r="100" spans="1:38" s="656" customFormat="1" ht="12.75" customHeight="1">
      <c r="A100" s="1317"/>
      <c r="B100" s="914"/>
      <c r="C100" s="968"/>
      <c r="D100" s="893"/>
      <c r="E100" s="997"/>
      <c r="F100" s="850">
        <f>F99*J$13/1000</f>
        <v>9.8283969999999998E-2</v>
      </c>
      <c r="G100" s="851"/>
      <c r="H100" s="852"/>
      <c r="I100" s="850">
        <f>I99*$Q$13/1000</f>
        <v>1.2370520000000001E-2</v>
      </c>
      <c r="J100" s="851"/>
      <c r="K100" s="852"/>
      <c r="L100" s="669" t="s">
        <v>167</v>
      </c>
      <c r="M100" s="573" t="s">
        <v>123</v>
      </c>
      <c r="N100" s="658">
        <v>0.03</v>
      </c>
      <c r="O100" s="659">
        <f>E99*N100</f>
        <v>2.9249999999999998</v>
      </c>
      <c r="P100" s="670">
        <f>0.542*2</f>
        <v>1.0840000000000001</v>
      </c>
      <c r="Q100" s="660">
        <f>N100*P100*$N$11</f>
        <v>3.7956557016000009E-2</v>
      </c>
      <c r="R100" s="962">
        <f>SUM(Q100:Q101)</f>
        <v>9.989295698666667E-2</v>
      </c>
      <c r="S100" s="963"/>
      <c r="T100" s="963"/>
      <c r="U100" s="966"/>
      <c r="V100" s="209">
        <f t="shared" si="3"/>
        <v>0</v>
      </c>
      <c r="W100" s="210">
        <f t="shared" si="4"/>
        <v>0</v>
      </c>
      <c r="X100" s="666"/>
      <c r="AA100" s="666"/>
      <c r="AB100" s="666"/>
      <c r="AC100" s="667"/>
      <c r="AD100" s="667"/>
      <c r="AE100" s="667"/>
      <c r="AF100" s="667"/>
      <c r="AG100" s="667"/>
      <c r="AH100" s="667"/>
      <c r="AI100" s="667"/>
      <c r="AJ100" s="668"/>
    </row>
    <row r="101" spans="1:38" s="656" customFormat="1" ht="12.75" customHeight="1">
      <c r="A101" s="1317"/>
      <c r="B101" s="914"/>
      <c r="C101" s="968"/>
      <c r="D101" s="893"/>
      <c r="E101" s="888"/>
      <c r="F101" s="891"/>
      <c r="G101" s="1017"/>
      <c r="H101" s="905"/>
      <c r="I101" s="891"/>
      <c r="J101" s="1017"/>
      <c r="K101" s="905"/>
      <c r="L101" s="671" t="s">
        <v>188</v>
      </c>
      <c r="M101" s="578" t="s">
        <v>123</v>
      </c>
      <c r="N101" s="662">
        <f>17.2/100</f>
        <v>0.17199999999999999</v>
      </c>
      <c r="O101" s="663">
        <f>E99*N101</f>
        <v>16.77</v>
      </c>
      <c r="P101" s="478">
        <f>0.833/2.7</f>
        <v>0.30851851851851847</v>
      </c>
      <c r="Q101" s="664">
        <f>N101*P101*$N$11</f>
        <v>6.1936399970666668E-2</v>
      </c>
      <c r="R101" s="964"/>
      <c r="S101" s="964"/>
      <c r="T101" s="964"/>
      <c r="U101" s="967"/>
      <c r="V101" s="209">
        <f t="shared" si="3"/>
        <v>0</v>
      </c>
      <c r="W101" s="210">
        <f t="shared" si="4"/>
        <v>0</v>
      </c>
      <c r="X101" s="666"/>
      <c r="AA101" s="666"/>
      <c r="AB101" s="666"/>
      <c r="AC101" s="667"/>
      <c r="AD101" s="667"/>
      <c r="AE101" s="667"/>
      <c r="AF101" s="667"/>
      <c r="AG101" s="667"/>
      <c r="AH101" s="667"/>
      <c r="AI101" s="667"/>
      <c r="AJ101" s="668"/>
    </row>
    <row r="102" spans="1:38" s="135" customFormat="1" ht="12.75" customHeight="1">
      <c r="A102" s="974">
        <f>+A99+1</f>
        <v>33</v>
      </c>
      <c r="B102" s="976" t="s">
        <v>168</v>
      </c>
      <c r="C102" s="989" t="s">
        <v>169</v>
      </c>
      <c r="D102" s="991" t="s">
        <v>148</v>
      </c>
      <c r="E102" s="980">
        <f>+E99</f>
        <v>97.5</v>
      </c>
      <c r="F102" s="982">
        <f>21.4/100</f>
        <v>0.214</v>
      </c>
      <c r="G102" s="983"/>
      <c r="H102" s="984"/>
      <c r="I102" s="985">
        <f>0.03/100</f>
        <v>2.9999999999999997E-4</v>
      </c>
      <c r="J102" s="986"/>
      <c r="K102" s="987"/>
      <c r="L102" s="476"/>
      <c r="M102" s="583"/>
      <c r="N102" s="511"/>
      <c r="O102" s="511"/>
      <c r="P102" s="511"/>
      <c r="Q102" s="766"/>
      <c r="R102" s="767">
        <f>F103+I103</f>
        <v>0.51392216899999998</v>
      </c>
      <c r="S102" s="932">
        <f>R102+R103</f>
        <v>0.91222091075000011</v>
      </c>
      <c r="T102" s="932">
        <f>E102*S102</f>
        <v>88.941538798125009</v>
      </c>
      <c r="U102" s="988">
        <f>R103*E102</f>
        <v>38.834127320625015</v>
      </c>
      <c r="V102" s="209">
        <f t="shared" si="3"/>
        <v>1.0956482644375243</v>
      </c>
      <c r="W102" s="210">
        <f t="shared" si="4"/>
        <v>106.82570578265862</v>
      </c>
      <c r="X102" s="135" t="s">
        <v>301</v>
      </c>
    </row>
    <row r="103" spans="1:38" s="135" customFormat="1" ht="13.5" customHeight="1">
      <c r="A103" s="975"/>
      <c r="B103" s="923"/>
      <c r="C103" s="990"/>
      <c r="D103" s="992"/>
      <c r="E103" s="981"/>
      <c r="F103" s="993">
        <f>F102*J$13/1000</f>
        <v>0.51299437999999997</v>
      </c>
      <c r="G103" s="994"/>
      <c r="H103" s="995"/>
      <c r="I103" s="985">
        <f>I102*$Q$13/1000</f>
        <v>9.2778899999999994E-4</v>
      </c>
      <c r="J103" s="986"/>
      <c r="K103" s="987"/>
      <c r="L103" s="338" t="s">
        <v>170</v>
      </c>
      <c r="M103" s="585" t="s">
        <v>123</v>
      </c>
      <c r="N103" s="475">
        <f>27.3/100</f>
        <v>0.27300000000000002</v>
      </c>
      <c r="O103" s="340">
        <f>E102*N103</f>
        <v>26.617500000000003</v>
      </c>
      <c r="P103" s="475">
        <v>1.25</v>
      </c>
      <c r="Q103" s="341">
        <f>N103*P103*$N$11</f>
        <v>0.39829874175000018</v>
      </c>
      <c r="R103" s="768">
        <f>SUM(Q103:Q103)</f>
        <v>0.39829874175000018</v>
      </c>
      <c r="S103" s="931"/>
      <c r="T103" s="931"/>
      <c r="U103" s="988"/>
      <c r="V103" s="209">
        <f t="shared" si="3"/>
        <v>0</v>
      </c>
      <c r="W103" s="210">
        <f t="shared" si="4"/>
        <v>0</v>
      </c>
    </row>
    <row r="104" spans="1:38" s="525" customFormat="1" ht="19.5" customHeight="1">
      <c r="A104" s="883">
        <f>+A102+1</f>
        <v>34</v>
      </c>
      <c r="B104" s="842" t="s">
        <v>182</v>
      </c>
      <c r="C104" s="941" t="s">
        <v>306</v>
      </c>
      <c r="D104" s="942" t="s">
        <v>136</v>
      </c>
      <c r="E104" s="887">
        <v>39.200000000000003</v>
      </c>
      <c r="F104" s="894">
        <v>0.124</v>
      </c>
      <c r="G104" s="895"/>
      <c r="H104" s="896"/>
      <c r="I104" s="936">
        <f>1.4/1000</f>
        <v>1.4E-3</v>
      </c>
      <c r="J104" s="937"/>
      <c r="K104" s="938"/>
      <c r="L104" s="641"/>
      <c r="M104" s="562"/>
      <c r="N104" s="563"/>
      <c r="O104" s="764"/>
      <c r="P104" s="563"/>
      <c r="Q104" s="765"/>
      <c r="R104" s="772">
        <f>F105+I105</f>
        <v>0.301578762</v>
      </c>
      <c r="S104" s="889">
        <f>R104+R105</f>
        <v>0.61282603105860001</v>
      </c>
      <c r="T104" s="889">
        <f>E104*S104</f>
        <v>24.02278041749712</v>
      </c>
      <c r="U104" s="939">
        <f>R105*E104</f>
        <v>12.200892947097124</v>
      </c>
      <c r="V104" s="209">
        <f t="shared" si="3"/>
        <v>0.73605172762313964</v>
      </c>
      <c r="W104" s="210">
        <f t="shared" si="4"/>
        <v>28.853227722827075</v>
      </c>
      <c r="X104" s="524"/>
    </row>
    <row r="105" spans="1:38" s="525" customFormat="1" ht="20.25" customHeight="1">
      <c r="A105" s="884"/>
      <c r="B105" s="843"/>
      <c r="C105" s="941"/>
      <c r="D105" s="942"/>
      <c r="E105" s="888"/>
      <c r="F105" s="856">
        <f>F104*J$13/1000</f>
        <v>0.29724908</v>
      </c>
      <c r="G105" s="857"/>
      <c r="H105" s="858"/>
      <c r="I105" s="894">
        <f>I104*$Q$13/1000</f>
        <v>4.3296819999999996E-3</v>
      </c>
      <c r="J105" s="895"/>
      <c r="K105" s="896"/>
      <c r="L105" s="613" t="s">
        <v>183</v>
      </c>
      <c r="M105" s="614" t="s">
        <v>123</v>
      </c>
      <c r="N105" s="702">
        <v>1</v>
      </c>
      <c r="O105" s="615">
        <f>E104*N105</f>
        <v>39.200000000000003</v>
      </c>
      <c r="P105" s="559">
        <f>266.667/1000</f>
        <v>0.26666699999999999</v>
      </c>
      <c r="Q105" s="617">
        <f>N105*P105*$N$11</f>
        <v>0.31124726905860006</v>
      </c>
      <c r="R105" s="770">
        <f>SUM(Q105:Q105)</f>
        <v>0.31124726905860006</v>
      </c>
      <c r="S105" s="890"/>
      <c r="T105" s="890"/>
      <c r="U105" s="940"/>
      <c r="V105" s="209">
        <f t="shared" si="3"/>
        <v>0</v>
      </c>
      <c r="W105" s="210">
        <f t="shared" si="4"/>
        <v>0</v>
      </c>
      <c r="X105" s="524"/>
    </row>
    <row r="106" spans="1:38" s="622" customFormat="1" ht="14.25" customHeight="1">
      <c r="A106" s="883">
        <f>+A104+1</f>
        <v>35</v>
      </c>
      <c r="B106" s="842" t="s">
        <v>165</v>
      </c>
      <c r="C106" s="951" t="s">
        <v>224</v>
      </c>
      <c r="D106" s="881" t="s">
        <v>136</v>
      </c>
      <c r="E106" s="947">
        <v>101.2</v>
      </c>
      <c r="F106" s="952">
        <f>0.001*14.8</f>
        <v>1.4800000000000001E-2</v>
      </c>
      <c r="G106" s="953"/>
      <c r="H106" s="954"/>
      <c r="I106" s="955">
        <f>0.001*4.98</f>
        <v>4.9800000000000009E-3</v>
      </c>
      <c r="J106" s="956"/>
      <c r="K106" s="957"/>
      <c r="L106" s="641"/>
      <c r="M106" s="562"/>
      <c r="N106" s="642"/>
      <c r="O106" s="563"/>
      <c r="P106" s="563"/>
      <c r="Q106" s="765"/>
      <c r="R106" s="769">
        <f>F107+I107</f>
        <v>5.0879413400000004E-2</v>
      </c>
      <c r="S106" s="882">
        <f>R106+R107</f>
        <v>0.64333784948000017</v>
      </c>
      <c r="T106" s="882">
        <f>E106*S106</f>
        <v>65.105790367376017</v>
      </c>
      <c r="U106" s="950">
        <f>R107*E106</f>
        <v>59.956793731296017</v>
      </c>
      <c r="V106" s="209">
        <f t="shared" si="3"/>
        <v>0.77269879469240321</v>
      </c>
      <c r="W106" s="210">
        <f t="shared" si="4"/>
        <v>78.197118022871209</v>
      </c>
      <c r="X106" s="525"/>
      <c r="AA106" s="137"/>
      <c r="AB106" s="137"/>
      <c r="AC106" s="137"/>
      <c r="AD106" s="137"/>
      <c r="AE106" s="137"/>
      <c r="AF106" s="137"/>
      <c r="AG106" s="137"/>
      <c r="AH106" s="137"/>
      <c r="AI106" s="137"/>
      <c r="AJ106" s="137"/>
    </row>
    <row r="107" spans="1:38" s="622" customFormat="1" ht="13.5" customHeight="1">
      <c r="A107" s="943"/>
      <c r="B107" s="944"/>
      <c r="C107" s="951"/>
      <c r="D107" s="881"/>
      <c r="E107" s="948"/>
      <c r="F107" s="882">
        <f>F106*J$13/1000</f>
        <v>3.5478115999999997E-2</v>
      </c>
      <c r="G107" s="882"/>
      <c r="H107" s="882"/>
      <c r="I107" s="882">
        <f>I106*$Q$13/1000</f>
        <v>1.5401297400000005E-2</v>
      </c>
      <c r="J107" s="882"/>
      <c r="K107" s="882"/>
      <c r="L107" s="572" t="s">
        <v>225</v>
      </c>
      <c r="M107" s="573" t="s">
        <v>123</v>
      </c>
      <c r="N107" s="574">
        <v>1</v>
      </c>
      <c r="O107" s="575">
        <f>E106*N107</f>
        <v>101.2</v>
      </c>
      <c r="P107" s="576">
        <v>0.5</v>
      </c>
      <c r="Q107" s="570">
        <f>N107*P107*$N$11</f>
        <v>0.58358790000000016</v>
      </c>
      <c r="R107" s="882">
        <f>SUM(Q107:Q109)</f>
        <v>0.59245843608000015</v>
      </c>
      <c r="S107" s="882"/>
      <c r="T107" s="882"/>
      <c r="U107" s="950"/>
      <c r="V107" s="209">
        <f t="shared" si="3"/>
        <v>0</v>
      </c>
      <c r="W107" s="210">
        <f t="shared" si="4"/>
        <v>0</v>
      </c>
      <c r="X107" s="525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</row>
    <row r="108" spans="1:38" s="622" customFormat="1" ht="13.5" customHeight="1">
      <c r="A108" s="943"/>
      <c r="B108" s="944"/>
      <c r="C108" s="951"/>
      <c r="D108" s="881"/>
      <c r="E108" s="948"/>
      <c r="F108" s="882"/>
      <c r="G108" s="882"/>
      <c r="H108" s="882"/>
      <c r="I108" s="882"/>
      <c r="J108" s="882"/>
      <c r="K108" s="882"/>
      <c r="L108" s="645" t="s">
        <v>164</v>
      </c>
      <c r="M108" s="646" t="s">
        <v>123</v>
      </c>
      <c r="N108" s="647">
        <v>4.0000000000000001E-3</v>
      </c>
      <c r="O108" s="648">
        <f>E106*N108</f>
        <v>0.40479999999999999</v>
      </c>
      <c r="P108" s="644">
        <v>0.9</v>
      </c>
      <c r="Q108" s="705">
        <f>N108*P108*$N$11</f>
        <v>4.2018328800000017E-3</v>
      </c>
      <c r="R108" s="882"/>
      <c r="S108" s="882"/>
      <c r="T108" s="882"/>
      <c r="U108" s="950"/>
      <c r="V108" s="209">
        <f t="shared" si="3"/>
        <v>0</v>
      </c>
      <c r="W108" s="210">
        <f t="shared" si="4"/>
        <v>0</v>
      </c>
      <c r="X108" s="525"/>
      <c r="AA108" s="137"/>
      <c r="AB108" s="137"/>
      <c r="AC108" s="137"/>
      <c r="AD108" s="137"/>
      <c r="AE108" s="137"/>
      <c r="AF108" s="137"/>
      <c r="AG108" s="137"/>
      <c r="AH108" s="137"/>
      <c r="AI108" s="137"/>
      <c r="AJ108" s="137"/>
    </row>
    <row r="109" spans="1:38" s="622" customFormat="1" ht="24" customHeight="1">
      <c r="A109" s="884"/>
      <c r="B109" s="843"/>
      <c r="C109" s="951"/>
      <c r="D109" s="881"/>
      <c r="E109" s="949"/>
      <c r="F109" s="882"/>
      <c r="G109" s="882"/>
      <c r="H109" s="882"/>
      <c r="I109" s="882"/>
      <c r="J109" s="882"/>
      <c r="K109" s="882"/>
      <c r="L109" s="651" t="s">
        <v>226</v>
      </c>
      <c r="M109" s="578" t="s">
        <v>123</v>
      </c>
      <c r="N109" s="579">
        <v>4.0000000000000001E-3</v>
      </c>
      <c r="O109" s="580">
        <f>E106*N109</f>
        <v>0.40479999999999999</v>
      </c>
      <c r="P109" s="706">
        <v>1</v>
      </c>
      <c r="Q109" s="582">
        <f>N109*P109*$N$11</f>
        <v>4.6687032000000015E-3</v>
      </c>
      <c r="R109" s="882"/>
      <c r="S109" s="882"/>
      <c r="T109" s="882"/>
      <c r="U109" s="950"/>
      <c r="V109" s="209">
        <f t="shared" si="3"/>
        <v>0</v>
      </c>
      <c r="W109" s="210">
        <f t="shared" si="4"/>
        <v>0</v>
      </c>
      <c r="X109" s="525"/>
      <c r="AA109" s="137"/>
      <c r="AB109" s="137"/>
      <c r="AC109" s="137"/>
      <c r="AD109" s="137"/>
      <c r="AE109" s="137"/>
      <c r="AF109" s="137"/>
      <c r="AG109" s="137"/>
      <c r="AH109" s="137"/>
      <c r="AI109" s="137"/>
      <c r="AJ109" s="137"/>
    </row>
    <row r="110" spans="1:38" s="667" customFormat="1" ht="15" customHeight="1">
      <c r="A110" s="912">
        <f>+A106+1</f>
        <v>36</v>
      </c>
      <c r="B110" s="914" t="s">
        <v>129</v>
      </c>
      <c r="C110" s="892" t="s">
        <v>307</v>
      </c>
      <c r="D110" s="893" t="s">
        <v>136</v>
      </c>
      <c r="E110" s="917">
        <f>27+0.6+0.6+3+0.6</f>
        <v>31.800000000000004</v>
      </c>
      <c r="F110" s="894">
        <f>0.001*190</f>
        <v>0.19</v>
      </c>
      <c r="G110" s="895"/>
      <c r="H110" s="896"/>
      <c r="I110" s="894">
        <f>0.001*162</f>
        <v>0.16200000000000001</v>
      </c>
      <c r="J110" s="895"/>
      <c r="K110" s="896"/>
      <c r="L110" s="480"/>
      <c r="M110" s="427"/>
      <c r="N110" s="427"/>
      <c r="O110" s="427"/>
      <c r="P110" s="481"/>
      <c r="Q110" s="482"/>
      <c r="R110" s="772">
        <f>F111+I111</f>
        <v>0.95646836000000013</v>
      </c>
      <c r="S110" s="918">
        <f>R110+R111</f>
        <v>2.3570793200000004</v>
      </c>
      <c r="T110" s="918">
        <f>E110*S110</f>
        <v>74.95512237600002</v>
      </c>
      <c r="U110" s="919">
        <f>R111*E110</f>
        <v>44.539428528000016</v>
      </c>
      <c r="V110" s="209">
        <f t="shared" si="3"/>
        <v>2.8310355919996435</v>
      </c>
      <c r="W110" s="210">
        <f t="shared" si="4"/>
        <v>90.026931825588676</v>
      </c>
      <c r="X110" s="197"/>
      <c r="AA110" s="197"/>
      <c r="AB110" s="197"/>
      <c r="AC110" s="197"/>
      <c r="AD110" s="197"/>
      <c r="AE110" s="197"/>
      <c r="AF110" s="197"/>
      <c r="AG110" s="197"/>
      <c r="AH110" s="197"/>
      <c r="AI110" s="197"/>
      <c r="AJ110" s="197"/>
      <c r="AK110" s="530"/>
    </row>
    <row r="111" spans="1:38" s="667" customFormat="1" ht="24.75" customHeight="1">
      <c r="A111" s="913"/>
      <c r="B111" s="914"/>
      <c r="C111" s="892"/>
      <c r="D111" s="893"/>
      <c r="E111" s="917"/>
      <c r="F111" s="1131">
        <f>F110*$J$13/1000</f>
        <v>0.45546230000000004</v>
      </c>
      <c r="G111" s="1132"/>
      <c r="H111" s="1133"/>
      <c r="I111" s="1134">
        <f>I110*$Q$13/1000</f>
        <v>0.50100606000000003</v>
      </c>
      <c r="J111" s="1135"/>
      <c r="K111" s="1136"/>
      <c r="L111" s="707" t="s">
        <v>130</v>
      </c>
      <c r="M111" s="614" t="s">
        <v>123</v>
      </c>
      <c r="N111" s="615">
        <v>1</v>
      </c>
      <c r="O111" s="616">
        <f>E110*N111</f>
        <v>31.800000000000004</v>
      </c>
      <c r="P111" s="559">
        <v>1.2</v>
      </c>
      <c r="Q111" s="617">
        <f>N111*P111*$N$11</f>
        <v>1.4006109600000003</v>
      </c>
      <c r="R111" s="772">
        <f>SUM(Q111:Q111)</f>
        <v>1.4006109600000003</v>
      </c>
      <c r="S111" s="918"/>
      <c r="T111" s="918"/>
      <c r="U111" s="919"/>
      <c r="V111" s="209">
        <f t="shared" si="3"/>
        <v>0</v>
      </c>
      <c r="W111" s="210">
        <f t="shared" si="4"/>
        <v>0</v>
      </c>
      <c r="X111" s="197" t="s">
        <v>308</v>
      </c>
      <c r="AA111" s="197"/>
      <c r="AB111" s="197"/>
      <c r="AC111" s="197"/>
      <c r="AD111" s="197"/>
      <c r="AE111" s="197"/>
      <c r="AF111" s="197"/>
      <c r="AG111" s="197"/>
      <c r="AH111" s="197"/>
      <c r="AI111" s="197"/>
      <c r="AJ111" s="197"/>
      <c r="AK111" s="530"/>
    </row>
    <row r="112" spans="1:38" s="135" customFormat="1" ht="15" customHeight="1">
      <c r="A112" s="920">
        <f>+A110+1</f>
        <v>37</v>
      </c>
      <c r="B112" s="922" t="s">
        <v>228</v>
      </c>
      <c r="C112" s="935" t="s">
        <v>310</v>
      </c>
      <c r="D112" s="881" t="s">
        <v>230</v>
      </c>
      <c r="E112" s="928">
        <v>1</v>
      </c>
      <c r="F112" s="1336">
        <v>2.1</v>
      </c>
      <c r="G112" s="1337"/>
      <c r="H112" s="1338"/>
      <c r="I112" s="1339"/>
      <c r="J112" s="1340"/>
      <c r="K112" s="1341"/>
      <c r="L112" s="351"/>
      <c r="M112" s="517"/>
      <c r="N112" s="518"/>
      <c r="O112" s="518"/>
      <c r="P112" s="344"/>
      <c r="Q112" s="515"/>
      <c r="R112" s="930">
        <f>F113+I113</f>
        <v>5.0340570000000007</v>
      </c>
      <c r="S112" s="930">
        <f>R112+R113</f>
        <v>5.0340570000000007</v>
      </c>
      <c r="T112" s="932">
        <f>E112*S112</f>
        <v>5.0340570000000007</v>
      </c>
      <c r="U112" s="933"/>
      <c r="V112" s="209">
        <f t="shared" si="3"/>
        <v>6.0462939953819408</v>
      </c>
      <c r="W112" s="210">
        <f t="shared" si="4"/>
        <v>6.0462939953819408</v>
      </c>
      <c r="AA112" s="137"/>
      <c r="AB112" s="137"/>
      <c r="AC112" s="137"/>
      <c r="AD112" s="137"/>
      <c r="AE112" s="137"/>
      <c r="AF112" s="137"/>
      <c r="AG112" s="137"/>
      <c r="AH112" s="137"/>
      <c r="AI112" s="137"/>
      <c r="AJ112" s="137"/>
      <c r="AK112" s="137"/>
      <c r="AL112" s="137"/>
    </row>
    <row r="113" spans="1:38" s="135" customFormat="1" ht="14.25" customHeight="1">
      <c r="A113" s="921"/>
      <c r="B113" s="923"/>
      <c r="C113" s="935"/>
      <c r="D113" s="881"/>
      <c r="E113" s="929"/>
      <c r="F113" s="982">
        <f>F112*$J$13/1000</f>
        <v>5.0340570000000007</v>
      </c>
      <c r="G113" s="983"/>
      <c r="H113" s="984"/>
      <c r="I113" s="1342">
        <f>I112*$Q$13/1000</f>
        <v>0</v>
      </c>
      <c r="J113" s="1343"/>
      <c r="K113" s="1344"/>
      <c r="L113" s="347"/>
      <c r="M113" s="521"/>
      <c r="N113" s="348"/>
      <c r="O113" s="348"/>
      <c r="P113" s="349"/>
      <c r="Q113" s="355"/>
      <c r="R113" s="931"/>
      <c r="S113" s="931"/>
      <c r="T113" s="931"/>
      <c r="U113" s="934"/>
      <c r="V113" s="209">
        <f t="shared" si="3"/>
        <v>0</v>
      </c>
      <c r="W113" s="210">
        <f t="shared" si="4"/>
        <v>0</v>
      </c>
      <c r="AA113" s="137"/>
      <c r="AB113" s="137"/>
      <c r="AC113" s="137"/>
      <c r="AD113" s="137"/>
      <c r="AE113" s="137"/>
      <c r="AF113" s="137"/>
      <c r="AG113" s="137"/>
      <c r="AH113" s="137"/>
      <c r="AI113" s="137"/>
      <c r="AJ113" s="137"/>
      <c r="AK113" s="137"/>
      <c r="AL113" s="137"/>
    </row>
    <row r="114" spans="1:38" s="140" customFormat="1" ht="16.5" customHeight="1">
      <c r="A114" s="897">
        <f>+A112+1</f>
        <v>38</v>
      </c>
      <c r="B114" s="899" t="s">
        <v>316</v>
      </c>
      <c r="C114" s="911" t="s">
        <v>318</v>
      </c>
      <c r="D114" s="855" t="s">
        <v>230</v>
      </c>
      <c r="E114" s="853">
        <v>2</v>
      </c>
      <c r="F114" s="837">
        <v>0.22</v>
      </c>
      <c r="G114" s="838"/>
      <c r="H114" s="839"/>
      <c r="I114" s="837">
        <f>0.23</f>
        <v>0.23</v>
      </c>
      <c r="J114" s="838"/>
      <c r="K114" s="839"/>
      <c r="L114" s="712"/>
      <c r="M114" s="713"/>
      <c r="N114" s="714"/>
      <c r="O114" s="714"/>
      <c r="P114" s="715"/>
      <c r="Q114" s="716"/>
      <c r="R114" s="717">
        <f>F115+I115</f>
        <v>1.2386823000000002</v>
      </c>
      <c r="S114" s="907">
        <f>R114+R115</f>
        <v>4.8374743500000008</v>
      </c>
      <c r="T114" s="907">
        <f>E114*S114</f>
        <v>9.6749487000000016</v>
      </c>
      <c r="U114" s="909">
        <f>+R115*E114</f>
        <v>7.197584100000002</v>
      </c>
      <c r="V114" s="209">
        <f t="shared" si="3"/>
        <v>5.8101829429462475</v>
      </c>
      <c r="W114" s="210">
        <f t="shared" si="4"/>
        <v>11.620365885892495</v>
      </c>
    </row>
    <row r="115" spans="1:38" s="140" customFormat="1" ht="16.5" customHeight="1">
      <c r="A115" s="898"/>
      <c r="B115" s="900"/>
      <c r="C115" s="911"/>
      <c r="D115" s="855"/>
      <c r="E115" s="854"/>
      <c r="F115" s="837">
        <f>F114*$J$13/1000</f>
        <v>0.5273774</v>
      </c>
      <c r="G115" s="838"/>
      <c r="H115" s="839"/>
      <c r="I115" s="837">
        <f>I114*$Q$13/1000</f>
        <v>0.71130490000000013</v>
      </c>
      <c r="J115" s="838"/>
      <c r="K115" s="839"/>
      <c r="L115" s="718" t="s">
        <v>319</v>
      </c>
      <c r="M115" s="719" t="s">
        <v>127</v>
      </c>
      <c r="N115" s="720">
        <v>1</v>
      </c>
      <c r="O115" s="721">
        <f>E114*N115</f>
        <v>2</v>
      </c>
      <c r="P115" s="804">
        <f>3.7/1.2</f>
        <v>3.0833333333333335</v>
      </c>
      <c r="Q115" s="722">
        <f>N115*P115*$N$11</f>
        <v>3.598792050000001</v>
      </c>
      <c r="R115" s="723">
        <f>+Q115</f>
        <v>3.598792050000001</v>
      </c>
      <c r="S115" s="908"/>
      <c r="T115" s="908"/>
      <c r="U115" s="910"/>
      <c r="V115" s="209">
        <f t="shared" si="3"/>
        <v>0</v>
      </c>
      <c r="W115" s="210">
        <f t="shared" si="4"/>
        <v>0</v>
      </c>
    </row>
    <row r="116" spans="1:38" s="666" customFormat="1" ht="16.5" customHeight="1">
      <c r="A116" s="840">
        <f>+A114+1</f>
        <v>39</v>
      </c>
      <c r="B116" s="842" t="s">
        <v>320</v>
      </c>
      <c r="C116" s="906" t="s">
        <v>322</v>
      </c>
      <c r="D116" s="855" t="s">
        <v>230</v>
      </c>
      <c r="E116" s="848">
        <v>1</v>
      </c>
      <c r="F116" s="850">
        <v>0.79</v>
      </c>
      <c r="G116" s="851"/>
      <c r="H116" s="852"/>
      <c r="I116" s="850">
        <v>0.06</v>
      </c>
      <c r="J116" s="851"/>
      <c r="K116" s="852"/>
      <c r="L116" s="561"/>
      <c r="M116" s="562"/>
      <c r="N116" s="724"/>
      <c r="O116" s="724"/>
      <c r="P116" s="805"/>
      <c r="Q116" s="780"/>
      <c r="R116" s="772">
        <f>F117+I117</f>
        <v>2.0793220999999997</v>
      </c>
      <c r="S116" s="889">
        <f>R116+R117</f>
        <v>51.197970350000013</v>
      </c>
      <c r="T116" s="889">
        <f>E116*S116</f>
        <v>51.197970350000013</v>
      </c>
      <c r="U116" s="852">
        <f>R117*E116</f>
        <v>49.118648250000014</v>
      </c>
      <c r="V116" s="209">
        <f t="shared" si="3"/>
        <v>61.492744460968098</v>
      </c>
      <c r="W116" s="210">
        <f t="shared" si="4"/>
        <v>61.492744460968098</v>
      </c>
    </row>
    <row r="117" spans="1:38" s="666" customFormat="1" ht="16.5" customHeight="1">
      <c r="A117" s="841"/>
      <c r="B117" s="843"/>
      <c r="C117" s="906"/>
      <c r="D117" s="855"/>
      <c r="E117" s="849"/>
      <c r="F117" s="856">
        <f>F116*$J$13/1000</f>
        <v>1.8937643</v>
      </c>
      <c r="G117" s="857"/>
      <c r="H117" s="858"/>
      <c r="I117" s="856">
        <f>I116*$Q$13/1000</f>
        <v>0.18555779999999999</v>
      </c>
      <c r="J117" s="857"/>
      <c r="K117" s="858"/>
      <c r="L117" s="725" t="s">
        <v>323</v>
      </c>
      <c r="M117" s="614" t="s">
        <v>127</v>
      </c>
      <c r="N117" s="726">
        <v>1</v>
      </c>
      <c r="O117" s="727">
        <f>E116*N117</f>
        <v>1</v>
      </c>
      <c r="P117" s="806">
        <f>50.5/1.2</f>
        <v>42.083333333333336</v>
      </c>
      <c r="Q117" s="617">
        <f>N117*P117*$N$11</f>
        <v>49.118648250000014</v>
      </c>
      <c r="R117" s="772">
        <f>SUM(Q117:Q117)</f>
        <v>49.118648250000014</v>
      </c>
      <c r="S117" s="890"/>
      <c r="T117" s="890"/>
      <c r="U117" s="905"/>
      <c r="V117" s="209">
        <f t="shared" si="3"/>
        <v>0</v>
      </c>
      <c r="W117" s="210">
        <f t="shared" si="4"/>
        <v>0</v>
      </c>
    </row>
    <row r="118" spans="1:38" s="796" customFormat="1" ht="18.75" customHeight="1">
      <c r="A118" s="859">
        <f>+A116+1</f>
        <v>40</v>
      </c>
      <c r="B118" s="861" t="s">
        <v>236</v>
      </c>
      <c r="C118" s="833" t="s">
        <v>324</v>
      </c>
      <c r="D118" s="873" t="s">
        <v>230</v>
      </c>
      <c r="E118" s="867">
        <v>1</v>
      </c>
      <c r="F118" s="869">
        <v>2.73</v>
      </c>
      <c r="G118" s="870"/>
      <c r="H118" s="871"/>
      <c r="I118" s="872">
        <v>0.85</v>
      </c>
      <c r="J118" s="872"/>
      <c r="K118" s="872"/>
      <c r="L118" s="790"/>
      <c r="M118" s="791"/>
      <c r="N118" s="792"/>
      <c r="O118" s="792"/>
      <c r="P118" s="792"/>
      <c r="Q118" s="793"/>
      <c r="R118" s="797">
        <f>F119+I119</f>
        <v>9.1730096000000003</v>
      </c>
      <c r="S118" s="878">
        <f>R118+R119</f>
        <v>158.57151200000004</v>
      </c>
      <c r="T118" s="878">
        <f>E118*S118</f>
        <v>158.57151200000004</v>
      </c>
      <c r="U118" s="880">
        <f>R119*E118</f>
        <v>149.39850240000004</v>
      </c>
      <c r="V118" s="507">
        <f>+$V$14*(S118-P119)</f>
        <v>36.71876370000323</v>
      </c>
      <c r="W118" s="210">
        <f t="shared" si="4"/>
        <v>36.71876370000323</v>
      </c>
      <c r="X118" s="795"/>
      <c r="Y118" s="795"/>
    </row>
    <row r="119" spans="1:38" s="796" customFormat="1" ht="16.5" customHeight="1">
      <c r="A119" s="860"/>
      <c r="B119" s="862"/>
      <c r="C119" s="833"/>
      <c r="D119" s="873"/>
      <c r="E119" s="868"/>
      <c r="F119" s="874">
        <f>F118*$J$13/1000</f>
        <v>6.5442741000000009</v>
      </c>
      <c r="G119" s="875"/>
      <c r="H119" s="876"/>
      <c r="I119" s="877">
        <f>I118*$Q$13/1000</f>
        <v>2.6287355000000003</v>
      </c>
      <c r="J119" s="877"/>
      <c r="K119" s="877"/>
      <c r="L119" s="798" t="s">
        <v>325</v>
      </c>
      <c r="M119" s="799" t="s">
        <v>127</v>
      </c>
      <c r="N119" s="800">
        <v>1</v>
      </c>
      <c r="O119" s="801">
        <f>E118*N119</f>
        <v>1</v>
      </c>
      <c r="P119" s="802">
        <v>128</v>
      </c>
      <c r="Q119" s="803">
        <f>N119*P119*$N$11</f>
        <v>149.39850240000004</v>
      </c>
      <c r="R119" s="797">
        <f>SUM(Q119:Q119)</f>
        <v>149.39850240000004</v>
      </c>
      <c r="S119" s="879"/>
      <c r="T119" s="879"/>
      <c r="U119" s="875"/>
      <c r="V119" s="209">
        <f t="shared" si="3"/>
        <v>0</v>
      </c>
      <c r="W119" s="210">
        <f t="shared" si="4"/>
        <v>0</v>
      </c>
      <c r="X119" s="795"/>
      <c r="Y119" s="795"/>
    </row>
    <row r="120" spans="1:38" s="346" customFormat="1" ht="12.75" customHeight="1">
      <c r="A120" s="1086">
        <v>1</v>
      </c>
      <c r="B120" s="1114" t="s">
        <v>338</v>
      </c>
      <c r="C120" s="1478" t="s">
        <v>348</v>
      </c>
      <c r="D120" s="1377" t="s">
        <v>349</v>
      </c>
      <c r="E120" s="1118">
        <v>1.1000000000000001</v>
      </c>
      <c r="F120" s="1158">
        <f>0.01*110</f>
        <v>1.1000000000000001</v>
      </c>
      <c r="G120" s="1159"/>
      <c r="H120" s="1160"/>
      <c r="I120" s="1158"/>
      <c r="J120" s="1159"/>
      <c r="K120" s="1160"/>
      <c r="L120" s="342"/>
      <c r="M120" s="528"/>
      <c r="N120" s="343"/>
      <c r="O120" s="343"/>
      <c r="P120" s="344"/>
      <c r="Q120" s="734"/>
      <c r="R120" s="1122">
        <f>F121+I121</f>
        <v>2.6368870000000002</v>
      </c>
      <c r="S120" s="1122">
        <f>R120+R121</f>
        <v>2.6368870000000002</v>
      </c>
      <c r="T120" s="1122">
        <f>E120*S120</f>
        <v>2.9005757000000005</v>
      </c>
      <c r="U120" s="1425"/>
      <c r="V120" s="209">
        <f t="shared" si="3"/>
        <v>3.1671063785333975</v>
      </c>
      <c r="W120" s="210">
        <f t="shared" si="4"/>
        <v>3.4838170163867375</v>
      </c>
      <c r="X120" s="735"/>
      <c r="AA120" s="173"/>
      <c r="AB120" s="173"/>
      <c r="AC120" s="173"/>
      <c r="AD120" s="173"/>
      <c r="AE120" s="173"/>
      <c r="AF120" s="173"/>
      <c r="AG120" s="173"/>
      <c r="AH120" s="173"/>
      <c r="AI120" s="173"/>
      <c r="AJ120" s="173"/>
      <c r="AK120" s="173"/>
    </row>
    <row r="121" spans="1:38" s="346" customFormat="1" ht="12.75" customHeight="1">
      <c r="A121" s="1087"/>
      <c r="B121" s="1115"/>
      <c r="C121" s="1478"/>
      <c r="D121" s="1377"/>
      <c r="E121" s="1119"/>
      <c r="F121" s="1158">
        <f>F120*$J$13/1000</f>
        <v>2.6368870000000002</v>
      </c>
      <c r="G121" s="1159"/>
      <c r="H121" s="1160"/>
      <c r="I121" s="1158"/>
      <c r="J121" s="1159"/>
      <c r="K121" s="1160"/>
      <c r="L121" s="347"/>
      <c r="M121" s="521"/>
      <c r="N121" s="348"/>
      <c r="O121" s="348"/>
      <c r="P121" s="349"/>
      <c r="Q121" s="350"/>
      <c r="R121" s="1123"/>
      <c r="S121" s="1123"/>
      <c r="T121" s="1123"/>
      <c r="U121" s="1426"/>
      <c r="V121" s="209">
        <f t="shared" si="3"/>
        <v>0</v>
      </c>
      <c r="W121" s="210">
        <f t="shared" si="4"/>
        <v>0</v>
      </c>
      <c r="X121" s="735"/>
      <c r="AA121" s="173"/>
      <c r="AB121" s="173"/>
      <c r="AC121" s="173"/>
      <c r="AD121" s="173"/>
      <c r="AE121" s="173"/>
      <c r="AF121" s="173"/>
      <c r="AG121" s="173"/>
      <c r="AH121" s="173"/>
      <c r="AI121" s="173"/>
      <c r="AJ121" s="173"/>
      <c r="AK121" s="173"/>
    </row>
    <row r="122" spans="1:38" s="742" customFormat="1" ht="12.75" customHeight="1">
      <c r="A122" s="1358">
        <f>+A120+1</f>
        <v>2</v>
      </c>
      <c r="B122" s="1360" t="s">
        <v>340</v>
      </c>
      <c r="C122" s="836" t="s">
        <v>351</v>
      </c>
      <c r="D122" s="1126" t="s">
        <v>243</v>
      </c>
      <c r="E122" s="1366">
        <v>0.55000000000000004</v>
      </c>
      <c r="F122" s="1368">
        <v>0.4</v>
      </c>
      <c r="G122" s="1369"/>
      <c r="H122" s="1370"/>
      <c r="I122" s="1368">
        <v>0.32</v>
      </c>
      <c r="J122" s="1369"/>
      <c r="K122" s="1370"/>
      <c r="L122" s="736"/>
      <c r="M122" s="737"/>
      <c r="N122" s="738"/>
      <c r="O122" s="738"/>
      <c r="P122" s="739"/>
      <c r="Q122" s="740"/>
      <c r="R122" s="741">
        <f>F123+I123</f>
        <v>1.9485096</v>
      </c>
      <c r="S122" s="1366">
        <f>R122+R123</f>
        <v>4.516296360000001</v>
      </c>
      <c r="T122" s="1366">
        <f>E122*S122</f>
        <v>2.4839629980000009</v>
      </c>
      <c r="U122" s="1419">
        <f>E122*Q123</f>
        <v>1.4122827180000006</v>
      </c>
      <c r="V122" s="209">
        <f t="shared" si="3"/>
        <v>5.4244231964066589</v>
      </c>
      <c r="W122" s="210">
        <f t="shared" si="4"/>
        <v>2.9834327580236626</v>
      </c>
      <c r="X122" s="735"/>
      <c r="AA122" s="173"/>
      <c r="AB122" s="173"/>
      <c r="AC122" s="173"/>
      <c r="AD122" s="173"/>
      <c r="AE122" s="173"/>
      <c r="AF122" s="173"/>
      <c r="AG122" s="173"/>
      <c r="AH122" s="173"/>
      <c r="AI122" s="173"/>
      <c r="AJ122" s="173"/>
      <c r="AK122" s="173"/>
    </row>
    <row r="123" spans="1:38" s="742" customFormat="1" ht="12.75" customHeight="1">
      <c r="A123" s="1359"/>
      <c r="B123" s="1361"/>
      <c r="C123" s="836"/>
      <c r="D123" s="1126"/>
      <c r="E123" s="1367"/>
      <c r="F123" s="1368">
        <f>F122*$J$13/1000</f>
        <v>0.95886800000000005</v>
      </c>
      <c r="G123" s="1369"/>
      <c r="H123" s="1370"/>
      <c r="I123" s="1368">
        <f>I122*$Q$13/1000</f>
        <v>0.98964160000000001</v>
      </c>
      <c r="J123" s="1369"/>
      <c r="K123" s="1370"/>
      <c r="L123" s="743" t="s">
        <v>124</v>
      </c>
      <c r="M123" s="744" t="s">
        <v>112</v>
      </c>
      <c r="N123" s="745">
        <v>1.1000000000000001</v>
      </c>
      <c r="O123" s="746">
        <f>E122*N123</f>
        <v>0.60500000000000009</v>
      </c>
      <c r="P123" s="747">
        <v>2</v>
      </c>
      <c r="Q123" s="341">
        <f>N123*P123*$N$11</f>
        <v>2.5677867600000011</v>
      </c>
      <c r="R123" s="741">
        <f>SUM(Q123:Q123)</f>
        <v>2.5677867600000011</v>
      </c>
      <c r="S123" s="1367"/>
      <c r="T123" s="1367"/>
      <c r="U123" s="1420"/>
      <c r="V123" s="209">
        <f t="shared" si="3"/>
        <v>0</v>
      </c>
      <c r="W123" s="210">
        <f t="shared" si="4"/>
        <v>0</v>
      </c>
      <c r="X123" s="735"/>
      <c r="AA123" s="173"/>
      <c r="AB123" s="173"/>
      <c r="AC123" s="173"/>
      <c r="AD123" s="173"/>
      <c r="AE123" s="173"/>
      <c r="AF123" s="173"/>
      <c r="AG123" s="173"/>
      <c r="AH123" s="173"/>
      <c r="AI123" s="173"/>
      <c r="AJ123" s="173"/>
      <c r="AK123" s="173"/>
    </row>
    <row r="124" spans="1:38" s="135" customFormat="1" ht="12.75" customHeight="1">
      <c r="A124" s="1049">
        <f>+A122+1</f>
        <v>3</v>
      </c>
      <c r="B124" s="976" t="s">
        <v>342</v>
      </c>
      <c r="C124" s="1478" t="s">
        <v>350</v>
      </c>
      <c r="D124" s="1377" t="s">
        <v>349</v>
      </c>
      <c r="E124" s="980">
        <v>1.1000000000000001</v>
      </c>
      <c r="F124" s="1374">
        <v>2.41</v>
      </c>
      <c r="G124" s="1375"/>
      <c r="H124" s="1376"/>
      <c r="I124" s="1345">
        <v>1.21</v>
      </c>
      <c r="J124" s="1346"/>
      <c r="K124" s="1347"/>
      <c r="L124" s="748"/>
      <c r="M124" s="583"/>
      <c r="N124" s="511"/>
      <c r="O124" s="511"/>
      <c r="P124" s="749"/>
      <c r="Q124" s="513"/>
      <c r="R124" s="767">
        <f>F125+I125</f>
        <v>9.5192620000000012</v>
      </c>
      <c r="S124" s="932">
        <f>R124+R125</f>
        <v>47.592550602109611</v>
      </c>
      <c r="T124" s="932">
        <f>E124*S124</f>
        <v>52.351805662320579</v>
      </c>
      <c r="U124" s="1421">
        <f>E124*Q125</f>
        <v>31.275642736800012</v>
      </c>
      <c r="V124" s="209">
        <f t="shared" si="3"/>
        <v>57.162354921775112</v>
      </c>
      <c r="W124" s="210">
        <f t="shared" si="4"/>
        <v>62.878590413952629</v>
      </c>
      <c r="X124" s="750"/>
      <c r="AA124" s="173"/>
      <c r="AB124" s="173"/>
      <c r="AC124" s="173"/>
      <c r="AD124" s="173"/>
      <c r="AE124" s="173"/>
      <c r="AF124" s="173"/>
      <c r="AG124" s="173"/>
      <c r="AH124" s="173"/>
      <c r="AI124" s="173"/>
      <c r="AJ124" s="173"/>
      <c r="AK124" s="173"/>
    </row>
    <row r="125" spans="1:38" s="135" customFormat="1" ht="12.75" customHeight="1">
      <c r="A125" s="920"/>
      <c r="B125" s="922"/>
      <c r="C125" s="1478"/>
      <c r="D125" s="1377"/>
      <c r="E125" s="1051"/>
      <c r="F125" s="1348">
        <f>F124*$J$13/1000</f>
        <v>5.7771797000000005</v>
      </c>
      <c r="G125" s="1349"/>
      <c r="H125" s="1350"/>
      <c r="I125" s="1057">
        <f>I124*$Q$13/1000</f>
        <v>3.7420822999999999</v>
      </c>
      <c r="J125" s="1058"/>
      <c r="K125" s="1357"/>
      <c r="L125" s="751" t="s">
        <v>344</v>
      </c>
      <c r="M125" s="597" t="s">
        <v>112</v>
      </c>
      <c r="N125" s="752">
        <v>1.0149999999999999</v>
      </c>
      <c r="O125" s="753">
        <f>E124*N125</f>
        <v>1.1165</v>
      </c>
      <c r="P125" s="754">
        <v>24</v>
      </c>
      <c r="Q125" s="755">
        <f>N125*P125*$N$11</f>
        <v>28.432402488000008</v>
      </c>
      <c r="R125" s="932">
        <f>SUM(Q125:Q127)</f>
        <v>38.073288602109614</v>
      </c>
      <c r="S125" s="930"/>
      <c r="T125" s="930"/>
      <c r="U125" s="1422"/>
      <c r="V125" s="209">
        <f t="shared" si="3"/>
        <v>0</v>
      </c>
      <c r="W125" s="210">
        <f t="shared" si="4"/>
        <v>0</v>
      </c>
      <c r="X125" s="750"/>
      <c r="AA125" s="173"/>
      <c r="AB125" s="173"/>
      <c r="AC125" s="173"/>
      <c r="AD125" s="173"/>
      <c r="AE125" s="173"/>
      <c r="AF125" s="173"/>
      <c r="AG125" s="173"/>
      <c r="AH125" s="173"/>
      <c r="AI125" s="173"/>
      <c r="AJ125" s="173"/>
      <c r="AK125" s="173"/>
    </row>
    <row r="126" spans="1:38" s="135" customFormat="1" ht="12.75" customHeight="1">
      <c r="A126" s="920"/>
      <c r="B126" s="922"/>
      <c r="C126" s="1478"/>
      <c r="D126" s="1377"/>
      <c r="E126" s="1051"/>
      <c r="F126" s="1351"/>
      <c r="G126" s="1352"/>
      <c r="H126" s="1353"/>
      <c r="I126" s="1060"/>
      <c r="J126" s="1061"/>
      <c r="K126" s="1062"/>
      <c r="L126" s="756" t="s">
        <v>173</v>
      </c>
      <c r="M126" s="592" t="s">
        <v>119</v>
      </c>
      <c r="N126" s="757">
        <v>1.1599999999999999</v>
      </c>
      <c r="O126" s="467">
        <f>E124*N126</f>
        <v>1.276</v>
      </c>
      <c r="P126" s="505">
        <v>3.5</v>
      </c>
      <c r="Q126" s="468">
        <f>N126*P126*$N$11</f>
        <v>4.7387337480000005</v>
      </c>
      <c r="R126" s="930"/>
      <c r="S126" s="930"/>
      <c r="T126" s="930"/>
      <c r="U126" s="1422"/>
      <c r="V126" s="209">
        <f t="shared" si="3"/>
        <v>0</v>
      </c>
      <c r="W126" s="210">
        <f t="shared" si="4"/>
        <v>0</v>
      </c>
      <c r="X126" s="750"/>
      <c r="AA126" s="173"/>
      <c r="AB126" s="173"/>
      <c r="AC126" s="173"/>
      <c r="AD126" s="173"/>
      <c r="AE126" s="173"/>
      <c r="AF126" s="173"/>
      <c r="AG126" s="173"/>
      <c r="AH126" s="173"/>
      <c r="AI126" s="173"/>
      <c r="AJ126" s="173"/>
      <c r="AK126" s="173"/>
    </row>
    <row r="127" spans="1:38" s="135" customFormat="1" ht="12.75" customHeight="1">
      <c r="A127" s="921"/>
      <c r="B127" s="923"/>
      <c r="C127" s="1478"/>
      <c r="D127" s="1377"/>
      <c r="E127" s="981"/>
      <c r="F127" s="1354"/>
      <c r="G127" s="1355"/>
      <c r="H127" s="1356"/>
      <c r="I127" s="1063"/>
      <c r="J127" s="1064"/>
      <c r="K127" s="1065"/>
      <c r="L127" s="758" t="s">
        <v>175</v>
      </c>
      <c r="M127" s="594" t="s">
        <v>112</v>
      </c>
      <c r="N127" s="759">
        <v>3.5999999999999997E-2</v>
      </c>
      <c r="O127" s="760">
        <f>E124*N127</f>
        <v>3.9600000000000003E-2</v>
      </c>
      <c r="P127" s="747">
        <v>116.667</v>
      </c>
      <c r="Q127" s="761">
        <f>N127*P127*$N$11</f>
        <v>4.9021523661096014</v>
      </c>
      <c r="R127" s="931"/>
      <c r="S127" s="931"/>
      <c r="T127" s="931"/>
      <c r="U127" s="1423"/>
      <c r="V127" s="209">
        <f t="shared" si="3"/>
        <v>0</v>
      </c>
      <c r="W127" s="210">
        <f t="shared" si="4"/>
        <v>0</v>
      </c>
      <c r="X127" s="750"/>
      <c r="AA127" s="173"/>
      <c r="AB127" s="173"/>
      <c r="AC127" s="173"/>
      <c r="AD127" s="173"/>
      <c r="AE127" s="173"/>
      <c r="AF127" s="173"/>
      <c r="AG127" s="173"/>
      <c r="AH127" s="173"/>
      <c r="AI127" s="173"/>
      <c r="AJ127" s="173"/>
      <c r="AK127" s="173"/>
    </row>
    <row r="128" spans="1:38" s="742" customFormat="1" ht="12.75" customHeight="1">
      <c r="A128" s="1358">
        <f>+A124+1</f>
        <v>4</v>
      </c>
      <c r="B128" s="1360" t="s">
        <v>160</v>
      </c>
      <c r="C128" s="835" t="s">
        <v>352</v>
      </c>
      <c r="D128" s="1382" t="s">
        <v>136</v>
      </c>
      <c r="E128" s="1366">
        <v>26.1</v>
      </c>
      <c r="F128" s="1371"/>
      <c r="G128" s="1372"/>
      <c r="H128" s="1373"/>
      <c r="I128" s="1371"/>
      <c r="J128" s="1372"/>
      <c r="K128" s="1373"/>
      <c r="L128" s="736"/>
      <c r="M128" s="737"/>
      <c r="N128" s="738"/>
      <c r="O128" s="738"/>
      <c r="P128" s="739"/>
      <c r="Q128" s="740"/>
      <c r="R128" s="741">
        <f>F129+I129</f>
        <v>0</v>
      </c>
      <c r="S128" s="1366">
        <f>R128+R129</f>
        <v>0.35501986308600009</v>
      </c>
      <c r="T128" s="1366">
        <f>E128*S128</f>
        <v>9.2660184265446031</v>
      </c>
      <c r="U128" s="1417">
        <f>E128*Q129</f>
        <v>9.2660184265446031</v>
      </c>
      <c r="V128" s="209">
        <f t="shared" si="3"/>
        <v>0.42640646826569517</v>
      </c>
      <c r="W128" s="210">
        <f t="shared" si="4"/>
        <v>11.129208821734645</v>
      </c>
      <c r="X128" s="750"/>
      <c r="AA128" s="173"/>
      <c r="AB128" s="173"/>
      <c r="AC128" s="173"/>
      <c r="AD128" s="173"/>
      <c r="AE128" s="173"/>
      <c r="AF128" s="173"/>
      <c r="AG128" s="173"/>
      <c r="AH128" s="173"/>
      <c r="AI128" s="173"/>
      <c r="AJ128" s="173"/>
      <c r="AK128" s="173"/>
    </row>
    <row r="129" spans="1:51" s="742" customFormat="1" ht="12.75" customHeight="1">
      <c r="A129" s="1359"/>
      <c r="B129" s="1361"/>
      <c r="C129" s="835"/>
      <c r="D129" s="1382"/>
      <c r="E129" s="1367"/>
      <c r="F129" s="1368"/>
      <c r="G129" s="1369"/>
      <c r="H129" s="1370"/>
      <c r="I129" s="1368"/>
      <c r="J129" s="1369"/>
      <c r="K129" s="1370"/>
      <c r="L129" s="743" t="s">
        <v>346</v>
      </c>
      <c r="M129" s="744" t="s">
        <v>123</v>
      </c>
      <c r="N129" s="745">
        <v>1</v>
      </c>
      <c r="O129" s="746">
        <f>E128*N129</f>
        <v>26.1</v>
      </c>
      <c r="P129" s="475">
        <f>304.17/1000</f>
        <v>0.30417</v>
      </c>
      <c r="Q129" s="341">
        <f>N129*P129*$N$11</f>
        <v>0.35501986308600009</v>
      </c>
      <c r="R129" s="741">
        <f>SUM(Q129:Q129)</f>
        <v>0.35501986308600009</v>
      </c>
      <c r="S129" s="1367"/>
      <c r="T129" s="1367"/>
      <c r="U129" s="1418"/>
      <c r="V129" s="209">
        <f t="shared" si="3"/>
        <v>0</v>
      </c>
      <c r="W129" s="210">
        <f t="shared" si="4"/>
        <v>0</v>
      </c>
      <c r="X129" s="750"/>
      <c r="AA129" s="173"/>
      <c r="AB129" s="173"/>
      <c r="AC129" s="173"/>
      <c r="AD129" s="173"/>
      <c r="AE129" s="173"/>
      <c r="AF129" s="173"/>
      <c r="AG129" s="173"/>
      <c r="AH129" s="173"/>
      <c r="AI129" s="173"/>
      <c r="AJ129" s="173"/>
      <c r="AK129" s="173"/>
    </row>
    <row r="130" spans="1:51" s="635" customFormat="1" ht="18" customHeight="1">
      <c r="A130" s="1086">
        <f t="shared" ref="A130" si="5">+A128+1</f>
        <v>5</v>
      </c>
      <c r="B130" s="1114" t="s">
        <v>235</v>
      </c>
      <c r="C130" s="834" t="s">
        <v>295</v>
      </c>
      <c r="D130" s="1385" t="s">
        <v>248</v>
      </c>
      <c r="E130" s="1315">
        <v>1.98</v>
      </c>
      <c r="F130" s="1158">
        <v>0.4</v>
      </c>
      <c r="G130" s="1159"/>
      <c r="H130" s="1160"/>
      <c r="I130" s="1158">
        <v>0.75</v>
      </c>
      <c r="J130" s="1159"/>
      <c r="K130" s="1160"/>
      <c r="L130" s="501"/>
      <c r="M130" s="636"/>
      <c r="N130" s="637"/>
      <c r="O130" s="637"/>
      <c r="P130" s="638"/>
      <c r="Q130" s="639"/>
      <c r="R130" s="1315">
        <f>F131+I131</f>
        <v>3.2783404999999997</v>
      </c>
      <c r="S130" s="1315">
        <f>R130+R131</f>
        <v>3.2783404999999997</v>
      </c>
      <c r="T130" s="1315">
        <f>E130*S130</f>
        <v>6.4911141899999993</v>
      </c>
      <c r="U130" s="1313"/>
      <c r="V130" s="209">
        <f t="shared" si="3"/>
        <v>3.9375419229395745</v>
      </c>
      <c r="W130" s="210">
        <f t="shared" si="4"/>
        <v>7.7963330074203574</v>
      </c>
      <c r="X130" s="762"/>
    </row>
    <row r="131" spans="1:51" s="635" customFormat="1" ht="18" customHeight="1">
      <c r="A131" s="1087"/>
      <c r="B131" s="1115"/>
      <c r="C131" s="834"/>
      <c r="D131" s="1385"/>
      <c r="E131" s="1316"/>
      <c r="F131" s="1309">
        <f>F130*$J$13/1000</f>
        <v>0.95886800000000005</v>
      </c>
      <c r="G131" s="1310"/>
      <c r="H131" s="1311"/>
      <c r="I131" s="1127">
        <f>I130*$Q$13/1000</f>
        <v>2.3194724999999998</v>
      </c>
      <c r="J131" s="1127"/>
      <c r="K131" s="1127"/>
      <c r="L131" s="502"/>
      <c r="M131" s="640"/>
      <c r="N131" s="428"/>
      <c r="O131" s="428"/>
      <c r="P131" s="503"/>
      <c r="Q131" s="504"/>
      <c r="R131" s="1316"/>
      <c r="S131" s="1316"/>
      <c r="T131" s="1316"/>
      <c r="U131" s="1314"/>
      <c r="V131" s="209">
        <f t="shared" si="3"/>
        <v>0</v>
      </c>
      <c r="W131" s="210">
        <f t="shared" si="4"/>
        <v>0</v>
      </c>
      <c r="X131" s="762"/>
    </row>
    <row r="132" spans="1:51" s="710" customFormat="1" ht="12.75" customHeight="1">
      <c r="A132" s="883">
        <f>+A118+1</f>
        <v>41</v>
      </c>
      <c r="B132" s="842" t="s">
        <v>131</v>
      </c>
      <c r="C132" s="892" t="s">
        <v>314</v>
      </c>
      <c r="D132" s="893" t="s">
        <v>263</v>
      </c>
      <c r="E132" s="887">
        <f>+E49+E82+E84+E86</f>
        <v>345</v>
      </c>
      <c r="F132" s="894">
        <f>0.001*5</f>
        <v>5.0000000000000001E-3</v>
      </c>
      <c r="G132" s="895"/>
      <c r="H132" s="896"/>
      <c r="I132" s="856">
        <f>0.001*20</f>
        <v>0.02</v>
      </c>
      <c r="J132" s="857"/>
      <c r="K132" s="858"/>
      <c r="L132" s="709"/>
      <c r="M132" s="562"/>
      <c r="N132" s="563"/>
      <c r="O132" s="563"/>
      <c r="P132" s="563"/>
      <c r="Q132" s="765"/>
      <c r="R132" s="772">
        <f>F133+I133</f>
        <v>7.383845E-2</v>
      </c>
      <c r="S132" s="889">
        <f>R132+R133</f>
        <v>0.1049506881248</v>
      </c>
      <c r="T132" s="889">
        <f>E132*S132</f>
        <v>36.207987403056002</v>
      </c>
      <c r="U132" s="1415">
        <f>R133*E132</f>
        <v>10.733722153056002</v>
      </c>
      <c r="V132" s="209">
        <f t="shared" si="3"/>
        <v>0.1260539392820107</v>
      </c>
      <c r="W132" s="210">
        <f t="shared" si="4"/>
        <v>43.48860905229369</v>
      </c>
      <c r="X132" s="710" t="s">
        <v>315</v>
      </c>
    </row>
    <row r="133" spans="1:51" s="710" customFormat="1" ht="12.75" customHeight="1">
      <c r="A133" s="884"/>
      <c r="B133" s="843"/>
      <c r="C133" s="892"/>
      <c r="D133" s="893"/>
      <c r="E133" s="888"/>
      <c r="F133" s="894">
        <f>F132*J$13/1000</f>
        <v>1.1985850000000001E-2</v>
      </c>
      <c r="G133" s="895"/>
      <c r="H133" s="896"/>
      <c r="I133" s="894">
        <f>I132*$Q$13/1000</f>
        <v>6.1852600000000001E-2</v>
      </c>
      <c r="J133" s="895"/>
      <c r="K133" s="896"/>
      <c r="L133" s="711" t="s">
        <v>79</v>
      </c>
      <c r="M133" s="614" t="s">
        <v>113</v>
      </c>
      <c r="N133" s="559">
        <v>1</v>
      </c>
      <c r="O133" s="616">
        <f>E132*N133</f>
        <v>345</v>
      </c>
      <c r="P133" s="559">
        <f>54.4/1000*490/1000</f>
        <v>2.6655999999999999E-2</v>
      </c>
      <c r="Q133" s="617">
        <f>N133*P133*$N$11</f>
        <v>3.1112238124800008E-2</v>
      </c>
      <c r="R133" s="770">
        <f>Q133</f>
        <v>3.1112238124800008E-2</v>
      </c>
      <c r="S133" s="890"/>
      <c r="T133" s="890"/>
      <c r="U133" s="1416"/>
      <c r="V133" s="209">
        <f t="shared" si="3"/>
        <v>0</v>
      </c>
      <c r="W133" s="210">
        <f t="shared" si="4"/>
        <v>0</v>
      </c>
    </row>
    <row r="134" spans="1:51" s="134" customFormat="1" ht="15.75" customHeight="1">
      <c r="A134" s="207"/>
      <c r="B134" s="190"/>
      <c r="C134" s="191" t="s">
        <v>155</v>
      </c>
      <c r="D134" s="192"/>
      <c r="E134" s="193"/>
      <c r="F134" s="178"/>
      <c r="G134" s="179"/>
      <c r="H134" s="178"/>
      <c r="I134" s="178"/>
      <c r="J134" s="179"/>
      <c r="K134" s="178"/>
      <c r="L134" s="260"/>
      <c r="M134" s="175"/>
      <c r="N134" s="176"/>
      <c r="O134" s="177"/>
      <c r="P134" s="178"/>
      <c r="Q134" s="179"/>
      <c r="R134" s="177"/>
      <c r="S134" s="177"/>
      <c r="T134" s="206" t="e">
        <f>SUM(T21:T133)-#REF!</f>
        <v>#REF!</v>
      </c>
      <c r="U134" s="208" t="e">
        <f>SUM(U21:U133)-#REF!</f>
        <v>#REF!</v>
      </c>
      <c r="V134" s="177"/>
      <c r="W134" s="272">
        <f>SUM(W21:W133)</f>
        <v>5547.3591550227638</v>
      </c>
      <c r="X134" s="174"/>
      <c r="Y134" s="137"/>
      <c r="Z134" s="137"/>
      <c r="AA134" s="137"/>
      <c r="AB134" s="137"/>
      <c r="AC134" s="137"/>
      <c r="AD134" s="137"/>
      <c r="AE134" s="137"/>
      <c r="AF134" s="137"/>
      <c r="AG134" s="137"/>
      <c r="AH134" s="137"/>
      <c r="AI134" s="137"/>
      <c r="AJ134" s="137"/>
      <c r="AK134" s="137"/>
      <c r="AL134" s="137"/>
      <c r="AM134" s="137"/>
      <c r="AN134" s="137"/>
      <c r="AO134" s="137"/>
      <c r="AP134" s="137"/>
      <c r="AQ134" s="137"/>
      <c r="AR134" s="137"/>
      <c r="AS134" s="137"/>
      <c r="AT134" s="137"/>
      <c r="AU134" s="137"/>
      <c r="AV134" s="137"/>
      <c r="AW134" s="137"/>
      <c r="AX134" s="137"/>
      <c r="AY134" s="137"/>
    </row>
    <row r="135" spans="1:51" s="211" customFormat="1" ht="13.5" customHeight="1">
      <c r="A135" s="212"/>
      <c r="B135" s="213"/>
      <c r="C135" s="254" t="s">
        <v>116</v>
      </c>
      <c r="D135" s="214">
        <v>0.11</v>
      </c>
      <c r="E135" s="215"/>
      <c r="F135" s="216"/>
      <c r="G135" s="217"/>
      <c r="H135" s="216"/>
      <c r="I135" s="216"/>
      <c r="J135" s="217"/>
      <c r="K135" s="216"/>
      <c r="L135" s="218"/>
      <c r="M135" s="219"/>
      <c r="N135" s="220"/>
      <c r="O135" s="221"/>
      <c r="P135" s="216"/>
      <c r="Q135" s="217"/>
      <c r="R135" s="221"/>
      <c r="S135" s="221"/>
      <c r="T135" s="222"/>
      <c r="U135" s="223"/>
      <c r="V135" s="224"/>
      <c r="W135" s="225">
        <f>W134*D135</f>
        <v>610.20950705250402</v>
      </c>
      <c r="Y135" s="137"/>
      <c r="Z135" s="137"/>
      <c r="AA135" s="137"/>
      <c r="AB135" s="137"/>
      <c r="AC135" s="137"/>
      <c r="AD135" s="137"/>
      <c r="AE135" s="137"/>
      <c r="AF135" s="137"/>
      <c r="AG135" s="137"/>
      <c r="AH135" s="137"/>
      <c r="AI135" s="137"/>
      <c r="AJ135" s="137"/>
      <c r="AK135" s="137"/>
      <c r="AL135" s="137"/>
      <c r="AM135" s="137"/>
      <c r="AN135" s="137"/>
      <c r="AO135" s="137"/>
      <c r="AP135" s="137"/>
      <c r="AQ135" s="137"/>
      <c r="AR135" s="137"/>
      <c r="AS135" s="137"/>
      <c r="AT135" s="137"/>
      <c r="AU135" s="137"/>
      <c r="AV135" s="137"/>
      <c r="AW135" s="137"/>
      <c r="AX135" s="137"/>
      <c r="AY135" s="137"/>
    </row>
    <row r="136" spans="1:51" s="211" customFormat="1" ht="13.5" customHeight="1">
      <c r="A136" s="212"/>
      <c r="B136" s="213"/>
      <c r="C136" s="254" t="s">
        <v>114</v>
      </c>
      <c r="D136" s="214"/>
      <c r="E136" s="221"/>
      <c r="F136" s="216"/>
      <c r="G136" s="217"/>
      <c r="H136" s="216"/>
      <c r="I136" s="216"/>
      <c r="J136" s="217"/>
      <c r="K136" s="216"/>
      <c r="L136" s="218"/>
      <c r="M136" s="219"/>
      <c r="N136" s="220"/>
      <c r="O136" s="221"/>
      <c r="P136" s="216"/>
      <c r="Q136" s="217"/>
      <c r="R136" s="221"/>
      <c r="S136" s="221"/>
      <c r="T136" s="222"/>
      <c r="U136" s="223"/>
      <c r="V136" s="226"/>
      <c r="W136" s="225">
        <f>SUM(W134:W135)</f>
        <v>6157.5686620752676</v>
      </c>
      <c r="Y136" s="137"/>
      <c r="Z136" s="137"/>
      <c r="AA136" s="137"/>
      <c r="AB136" s="137"/>
      <c r="AC136" s="137"/>
      <c r="AD136" s="137"/>
      <c r="AE136" s="137"/>
      <c r="AF136" s="137"/>
      <c r="AG136" s="137"/>
      <c r="AH136" s="137"/>
      <c r="AI136" s="137"/>
      <c r="AJ136" s="137"/>
      <c r="AK136" s="137"/>
      <c r="AL136" s="137"/>
      <c r="AM136" s="137"/>
      <c r="AN136" s="137"/>
      <c r="AO136" s="137"/>
      <c r="AP136" s="137"/>
      <c r="AQ136" s="137"/>
      <c r="AR136" s="137"/>
      <c r="AS136" s="137"/>
      <c r="AT136" s="137"/>
      <c r="AU136" s="137"/>
      <c r="AV136" s="137"/>
      <c r="AW136" s="137"/>
      <c r="AX136" s="137"/>
      <c r="AY136" s="137"/>
    </row>
    <row r="137" spans="1:51" s="211" customFormat="1" ht="13.5" customHeight="1">
      <c r="A137" s="212"/>
      <c r="B137" s="213"/>
      <c r="C137" s="254" t="s">
        <v>156</v>
      </c>
      <c r="D137" s="214"/>
      <c r="E137" s="221"/>
      <c r="F137" s="216"/>
      <c r="G137" s="217"/>
      <c r="H137" s="216"/>
      <c r="I137" s="216"/>
      <c r="J137" s="217"/>
      <c r="K137" s="216"/>
      <c r="L137" s="218"/>
      <c r="M137" s="219"/>
      <c r="N137" s="220"/>
      <c r="O137" s="221"/>
      <c r="P137" s="216"/>
      <c r="Q137" s="217"/>
      <c r="R137" s="221"/>
      <c r="S137" s="221"/>
      <c r="T137" s="222"/>
      <c r="U137" s="223"/>
      <c r="V137" s="226"/>
      <c r="W137" s="225">
        <f>+'ԱՄՓՈՓ '!F30</f>
        <v>128</v>
      </c>
      <c r="Y137" s="137"/>
      <c r="Z137" s="137"/>
      <c r="AA137" s="137"/>
      <c r="AB137" s="137"/>
      <c r="AC137" s="137"/>
      <c r="AD137" s="137"/>
      <c r="AE137" s="137"/>
      <c r="AF137" s="137"/>
      <c r="AG137" s="137"/>
      <c r="AH137" s="137"/>
      <c r="AI137" s="137"/>
      <c r="AJ137" s="137"/>
      <c r="AK137" s="137"/>
      <c r="AL137" s="137"/>
      <c r="AM137" s="137"/>
      <c r="AN137" s="137"/>
      <c r="AO137" s="137"/>
      <c r="AP137" s="137"/>
      <c r="AQ137" s="137"/>
      <c r="AR137" s="137"/>
      <c r="AS137" s="137"/>
      <c r="AT137" s="137"/>
      <c r="AU137" s="137"/>
      <c r="AV137" s="137"/>
      <c r="AW137" s="137"/>
      <c r="AX137" s="137"/>
      <c r="AY137" s="137"/>
    </row>
    <row r="138" spans="1:51" s="211" customFormat="1" ht="13.5" customHeight="1">
      <c r="A138" s="212"/>
      <c r="B138" s="213"/>
      <c r="C138" s="254" t="s">
        <v>114</v>
      </c>
      <c r="D138" s="214"/>
      <c r="E138" s="221"/>
      <c r="F138" s="216"/>
      <c r="G138" s="217"/>
      <c r="H138" s="216"/>
      <c r="I138" s="216"/>
      <c r="J138" s="217"/>
      <c r="K138" s="216"/>
      <c r="L138" s="218"/>
      <c r="M138" s="219"/>
      <c r="N138" s="220"/>
      <c r="O138" s="221"/>
      <c r="P138" s="216"/>
      <c r="Q138" s="217"/>
      <c r="R138" s="221"/>
      <c r="S138" s="221"/>
      <c r="T138" s="222"/>
      <c r="U138" s="223"/>
      <c r="V138" s="226"/>
      <c r="W138" s="225">
        <f>+W136+W137</f>
        <v>6285.5686620752676</v>
      </c>
      <c r="Y138" s="137"/>
      <c r="Z138" s="137"/>
      <c r="AA138" s="137"/>
      <c r="AB138" s="137"/>
      <c r="AC138" s="137"/>
      <c r="AD138" s="137"/>
      <c r="AE138" s="137"/>
      <c r="AF138" s="137"/>
      <c r="AG138" s="137"/>
      <c r="AH138" s="137"/>
      <c r="AI138" s="137"/>
      <c r="AJ138" s="137"/>
      <c r="AK138" s="137"/>
      <c r="AL138" s="137"/>
      <c r="AM138" s="137"/>
      <c r="AN138" s="137"/>
      <c r="AO138" s="137"/>
      <c r="AP138" s="137"/>
      <c r="AQ138" s="137"/>
      <c r="AR138" s="137"/>
      <c r="AS138" s="137"/>
      <c r="AT138" s="137"/>
      <c r="AU138" s="137"/>
      <c r="AV138" s="137"/>
      <c r="AW138" s="137"/>
      <c r="AX138" s="137"/>
      <c r="AY138" s="137"/>
    </row>
    <row r="139" spans="1:51" s="211" customFormat="1" ht="13.5" customHeight="1">
      <c r="A139" s="212"/>
      <c r="B139" s="213"/>
      <c r="C139" s="254" t="s">
        <v>51</v>
      </c>
      <c r="D139" s="214">
        <v>0.2</v>
      </c>
      <c r="E139" s="221"/>
      <c r="F139" s="216"/>
      <c r="G139" s="217"/>
      <c r="H139" s="216"/>
      <c r="I139" s="216"/>
      <c r="J139" s="217"/>
      <c r="K139" s="216"/>
      <c r="L139" s="218"/>
      <c r="M139" s="219"/>
      <c r="N139" s="220"/>
      <c r="O139" s="221"/>
      <c r="P139" s="216"/>
      <c r="Q139" s="217"/>
      <c r="R139" s="221"/>
      <c r="S139" s="221"/>
      <c r="T139" s="222"/>
      <c r="U139" s="223"/>
      <c r="V139" s="226"/>
      <c r="W139" s="225">
        <f>+(W138)*D139</f>
        <v>1257.1137324150536</v>
      </c>
      <c r="Y139" s="137"/>
      <c r="Z139" s="137"/>
      <c r="AA139" s="137"/>
      <c r="AB139" s="137"/>
      <c r="AC139" s="137"/>
      <c r="AD139" s="137"/>
      <c r="AE139" s="137"/>
      <c r="AF139" s="137"/>
      <c r="AG139" s="137"/>
      <c r="AH139" s="137"/>
      <c r="AI139" s="137"/>
      <c r="AJ139" s="137"/>
      <c r="AK139" s="137"/>
      <c r="AL139" s="137"/>
      <c r="AM139" s="137"/>
      <c r="AN139" s="137"/>
      <c r="AO139" s="137"/>
      <c r="AP139" s="137"/>
      <c r="AQ139" s="137"/>
      <c r="AR139" s="137"/>
      <c r="AS139" s="137"/>
      <c r="AT139" s="137"/>
      <c r="AU139" s="137"/>
      <c r="AV139" s="137"/>
      <c r="AW139" s="137"/>
      <c r="AX139" s="137"/>
      <c r="AY139" s="137"/>
    </row>
    <row r="140" spans="1:51" s="211" customFormat="1" ht="13.5" customHeight="1">
      <c r="A140" s="212"/>
      <c r="B140" s="213"/>
      <c r="C140" s="255" t="s">
        <v>155</v>
      </c>
      <c r="D140" s="227"/>
      <c r="E140" s="221"/>
      <c r="F140" s="216"/>
      <c r="G140" s="217"/>
      <c r="H140" s="216"/>
      <c r="I140" s="216"/>
      <c r="J140" s="217"/>
      <c r="K140" s="216"/>
      <c r="L140" s="218"/>
      <c r="M140" s="219"/>
      <c r="N140" s="220"/>
      <c r="O140" s="221"/>
      <c r="P140" s="216"/>
      <c r="Q140" s="217"/>
      <c r="R140" s="221"/>
      <c r="S140" s="221"/>
      <c r="T140" s="222"/>
      <c r="U140" s="223"/>
      <c r="V140" s="226"/>
      <c r="W140" s="228">
        <f>SUM(W138:W139)</f>
        <v>7542.6823944903208</v>
      </c>
      <c r="Y140" s="137"/>
      <c r="Z140" s="137"/>
      <c r="AA140" s="137"/>
      <c r="AB140" s="137"/>
      <c r="AC140" s="137"/>
      <c r="AD140" s="137"/>
      <c r="AE140" s="137"/>
      <c r="AF140" s="137"/>
      <c r="AG140" s="137"/>
      <c r="AH140" s="137"/>
      <c r="AI140" s="137"/>
      <c r="AJ140" s="137"/>
      <c r="AK140" s="137"/>
      <c r="AL140" s="137"/>
      <c r="AM140" s="137"/>
      <c r="AN140" s="137"/>
      <c r="AO140" s="137"/>
      <c r="AP140" s="137"/>
      <c r="AQ140" s="137"/>
      <c r="AR140" s="137"/>
      <c r="AS140" s="137"/>
      <c r="AT140" s="137"/>
      <c r="AU140" s="137"/>
      <c r="AV140" s="137"/>
      <c r="AW140" s="137"/>
      <c r="AX140" s="137"/>
      <c r="AY140" s="137"/>
    </row>
    <row r="141" spans="1:51" s="211" customFormat="1" hidden="1">
      <c r="A141" s="212"/>
      <c r="B141" s="213"/>
      <c r="C141" s="498" t="s">
        <v>194</v>
      </c>
      <c r="D141" s="492"/>
      <c r="E141" s="246"/>
      <c r="F141" s="247"/>
      <c r="G141" s="248"/>
      <c r="H141" s="247"/>
      <c r="I141" s="247"/>
      <c r="J141" s="248"/>
      <c r="K141" s="247"/>
      <c r="L141" s="249"/>
      <c r="M141" s="250"/>
      <c r="N141" s="251"/>
      <c r="O141" s="246"/>
      <c r="P141" s="247"/>
      <c r="Q141" s="248"/>
      <c r="R141" s="246"/>
      <c r="S141" s="246"/>
      <c r="T141" s="493"/>
      <c r="U141" s="252"/>
      <c r="V141" s="253"/>
      <c r="W141" s="494">
        <f>+'ԱՄՓՈՓ '!G17</f>
        <v>0</v>
      </c>
      <c r="X141" s="495"/>
      <c r="Z141" s="496"/>
      <c r="AA141" s="496"/>
      <c r="AB141" s="496"/>
      <c r="AC141" s="496"/>
      <c r="AD141" s="496"/>
      <c r="AE141" s="496"/>
      <c r="AF141" s="496"/>
      <c r="AG141" s="496"/>
      <c r="AH141" s="496"/>
      <c r="AI141" s="496"/>
      <c r="AJ141" s="496"/>
      <c r="AK141" s="496"/>
      <c r="AL141" s="496"/>
      <c r="AM141" s="496"/>
      <c r="AN141" s="496"/>
      <c r="AO141" s="496"/>
      <c r="AP141" s="496"/>
      <c r="AQ141" s="496"/>
      <c r="AR141" s="496"/>
      <c r="AS141" s="496"/>
    </row>
    <row r="142" spans="1:51" s="211" customFormat="1" ht="14.25" customHeight="1" thickBot="1">
      <c r="A142" s="229"/>
      <c r="B142" s="230"/>
      <c r="C142" s="497" t="s">
        <v>157</v>
      </c>
      <c r="D142" s="231"/>
      <c r="E142" s="232"/>
      <c r="F142" s="233"/>
      <c r="G142" s="234"/>
      <c r="H142" s="233"/>
      <c r="I142" s="233"/>
      <c r="J142" s="234"/>
      <c r="K142" s="233"/>
      <c r="L142" s="235"/>
      <c r="M142" s="236"/>
      <c r="N142" s="237"/>
      <c r="O142" s="238"/>
      <c r="P142" s="237"/>
      <c r="Q142" s="238"/>
      <c r="R142" s="238"/>
      <c r="S142" s="238"/>
      <c r="T142" s="239"/>
      <c r="U142" s="238"/>
      <c r="V142" s="240"/>
      <c r="W142" s="241">
        <f>+W141+W140</f>
        <v>7542.6823944903208</v>
      </c>
      <c r="X142" s="242">
        <f>+'ԱՄՓՈՓ '!D59+'ԱՄՓՈՓ '!F30*1.2+'ԱՄՓՈՓ '!G17</f>
        <v>7542.6823944903235</v>
      </c>
      <c r="Y142" s="330">
        <f>+W142-X142</f>
        <v>0</v>
      </c>
      <c r="Z142" s="137"/>
      <c r="AA142" s="137"/>
      <c r="AB142" s="137"/>
      <c r="AC142" s="137"/>
      <c r="AD142" s="137"/>
      <c r="AE142" s="137"/>
      <c r="AF142" s="137"/>
      <c r="AG142" s="137"/>
      <c r="AH142" s="137"/>
      <c r="AI142" s="137"/>
      <c r="AJ142" s="137"/>
      <c r="AK142" s="137"/>
      <c r="AL142" s="137"/>
      <c r="AM142" s="137"/>
      <c r="AN142" s="137"/>
      <c r="AO142" s="137"/>
      <c r="AP142" s="137"/>
      <c r="AQ142" s="137"/>
      <c r="AR142" s="137"/>
      <c r="AS142" s="137"/>
      <c r="AT142" s="137"/>
      <c r="AU142" s="137"/>
      <c r="AV142" s="137"/>
      <c r="AW142" s="137"/>
      <c r="AX142" s="137"/>
      <c r="AY142" s="137"/>
    </row>
    <row r="143" spans="1:51" s="211" customFormat="1" ht="21" customHeight="1" thickTop="1">
      <c r="A143" s="243"/>
      <c r="B143" s="244"/>
      <c r="C143" s="265"/>
      <c r="D143" s="245"/>
      <c r="E143" s="246"/>
      <c r="F143" s="247"/>
      <c r="G143" s="248"/>
      <c r="H143" s="247"/>
      <c r="I143" s="247"/>
      <c r="J143" s="248"/>
      <c r="K143" s="247"/>
      <c r="L143" s="249"/>
      <c r="M143" s="250"/>
      <c r="N143" s="251"/>
      <c r="O143" s="246"/>
      <c r="P143" s="247"/>
      <c r="Q143" s="248"/>
      <c r="R143" s="246"/>
      <c r="S143" s="246"/>
      <c r="T143" s="252"/>
      <c r="U143" s="252"/>
      <c r="V143" s="246"/>
      <c r="W143" s="246"/>
      <c r="X143" s="253"/>
      <c r="Y143" s="137"/>
      <c r="Z143" s="137"/>
      <c r="AA143" s="137"/>
      <c r="AB143" s="137"/>
      <c r="AC143" s="137"/>
      <c r="AD143" s="137"/>
      <c r="AE143" s="137"/>
      <c r="AF143" s="137"/>
      <c r="AG143" s="137"/>
      <c r="AH143" s="137"/>
      <c r="AI143" s="137"/>
      <c r="AJ143" s="137"/>
      <c r="AK143" s="137"/>
      <c r="AL143" s="137"/>
      <c r="AM143" s="137"/>
      <c r="AN143" s="137"/>
      <c r="AO143" s="137"/>
      <c r="AP143" s="137"/>
      <c r="AQ143" s="137"/>
      <c r="AR143" s="137"/>
      <c r="AS143" s="137"/>
      <c r="AT143" s="137"/>
      <c r="AU143" s="137"/>
      <c r="AV143" s="137"/>
      <c r="AW143" s="137"/>
      <c r="AX143" s="137"/>
      <c r="AY143" s="137"/>
    </row>
    <row r="144" spans="1:51" s="211" customFormat="1" ht="18.75" customHeight="1">
      <c r="A144" s="1429" t="s">
        <v>329</v>
      </c>
      <c r="B144" s="1430"/>
      <c r="C144" s="1430"/>
      <c r="D144" s="1430"/>
      <c r="E144" s="1430"/>
      <c r="F144" s="1430"/>
      <c r="G144" s="1430"/>
      <c r="H144" s="1430"/>
      <c r="I144" s="1430"/>
      <c r="J144" s="1430"/>
      <c r="K144" s="1430"/>
      <c r="L144" s="1430"/>
      <c r="M144" s="1430"/>
      <c r="N144" s="1430"/>
      <c r="O144" s="1430"/>
      <c r="P144" s="1430"/>
      <c r="Q144" s="1430"/>
      <c r="R144" s="1430"/>
      <c r="S144" s="1430"/>
      <c r="T144" s="1430"/>
      <c r="U144" s="1430"/>
      <c r="V144" s="270"/>
      <c r="W144" s="270"/>
      <c r="X144" s="253"/>
      <c r="Y144" s="137"/>
      <c r="Z144" s="137"/>
      <c r="AA144" s="137"/>
      <c r="AB144" s="137"/>
      <c r="AC144" s="137"/>
      <c r="AD144" s="137"/>
      <c r="AE144" s="137"/>
      <c r="AF144" s="137"/>
      <c r="AG144" s="137"/>
      <c r="AH144" s="137"/>
      <c r="AI144" s="137"/>
      <c r="AJ144" s="137"/>
      <c r="AK144" s="137"/>
      <c r="AL144" s="137"/>
      <c r="AM144" s="137"/>
      <c r="AN144" s="137"/>
      <c r="AO144" s="137"/>
      <c r="AP144" s="137"/>
      <c r="AQ144" s="137"/>
      <c r="AR144" s="137"/>
      <c r="AS144" s="137"/>
      <c r="AT144" s="137"/>
      <c r="AU144" s="137"/>
      <c r="AV144" s="137"/>
      <c r="AW144" s="137"/>
      <c r="AX144" s="137"/>
      <c r="AY144" s="137"/>
    </row>
    <row r="145" spans="22:23" hidden="1"/>
    <row r="146" spans="22:23" hidden="1">
      <c r="V146" s="507">
        <f>+$V$14*(S146-P147)</f>
        <v>0</v>
      </c>
      <c r="W146" s="137" t="s">
        <v>237</v>
      </c>
    </row>
    <row r="147" spans="22:23" hidden="1"/>
  </sheetData>
  <mergeCells count="651">
    <mergeCell ref="A1:W1"/>
    <mergeCell ref="A2:C2"/>
    <mergeCell ref="A4:D4"/>
    <mergeCell ref="E6:R6"/>
    <mergeCell ref="E7:R7"/>
    <mergeCell ref="A9:B9"/>
    <mergeCell ref="P9:R9"/>
    <mergeCell ref="I14:K14"/>
    <mergeCell ref="A15:A19"/>
    <mergeCell ref="B15:B19"/>
    <mergeCell ref="C15:C19"/>
    <mergeCell ref="D15:D19"/>
    <mergeCell ref="E15:E19"/>
    <mergeCell ref="E10:G10"/>
    <mergeCell ref="P10:R10"/>
    <mergeCell ref="D11:F11"/>
    <mergeCell ref="N11:P11"/>
    <mergeCell ref="A13:C13"/>
    <mergeCell ref="E13:I13"/>
    <mergeCell ref="J13:L13"/>
    <mergeCell ref="M13:P13"/>
    <mergeCell ref="Q13:S13"/>
    <mergeCell ref="A144:U144"/>
    <mergeCell ref="F20:H20"/>
    <mergeCell ref="I20:K20"/>
    <mergeCell ref="W15:W19"/>
    <mergeCell ref="R15:R19"/>
    <mergeCell ref="S15:S19"/>
    <mergeCell ref="T15:T19"/>
    <mergeCell ref="U15:U19"/>
    <mergeCell ref="V15:V19"/>
    <mergeCell ref="A21:A22"/>
    <mergeCell ref="B21:B22"/>
    <mergeCell ref="C21:C22"/>
    <mergeCell ref="D21:D22"/>
    <mergeCell ref="E21:E22"/>
    <mergeCell ref="F21:H21"/>
    <mergeCell ref="I21:K21"/>
    <mergeCell ref="R21:R22"/>
    <mergeCell ref="S21:S22"/>
    <mergeCell ref="A23:A24"/>
    <mergeCell ref="B23:B24"/>
    <mergeCell ref="C23:C24"/>
    <mergeCell ref="D23:D24"/>
    <mergeCell ref="E23:E24"/>
    <mergeCell ref="F23:H23"/>
    <mergeCell ref="I23:K23"/>
    <mergeCell ref="R23:R24"/>
    <mergeCell ref="S23:S24"/>
    <mergeCell ref="F24:H24"/>
    <mergeCell ref="I24:K24"/>
    <mergeCell ref="E25:E26"/>
    <mergeCell ref="F25:H25"/>
    <mergeCell ref="I25:K25"/>
    <mergeCell ref="R25:R26"/>
    <mergeCell ref="S25:S26"/>
    <mergeCell ref="T21:T22"/>
    <mergeCell ref="U21:U22"/>
    <mergeCell ref="F22:H22"/>
    <mergeCell ref="I22:K22"/>
    <mergeCell ref="T23:T24"/>
    <mergeCell ref="F29:H29"/>
    <mergeCell ref="I29:K29"/>
    <mergeCell ref="R29:R30"/>
    <mergeCell ref="S29:S30"/>
    <mergeCell ref="T25:T26"/>
    <mergeCell ref="U25:U26"/>
    <mergeCell ref="F26:H26"/>
    <mergeCell ref="I26:K26"/>
    <mergeCell ref="A27:A28"/>
    <mergeCell ref="B27:B28"/>
    <mergeCell ref="C27:C28"/>
    <mergeCell ref="D27:D28"/>
    <mergeCell ref="E27:E28"/>
    <mergeCell ref="F27:H27"/>
    <mergeCell ref="I27:K27"/>
    <mergeCell ref="S27:S28"/>
    <mergeCell ref="T27:T28"/>
    <mergeCell ref="U27:U28"/>
    <mergeCell ref="F28:H28"/>
    <mergeCell ref="I28:K28"/>
    <mergeCell ref="A25:A26"/>
    <mergeCell ref="B25:B26"/>
    <mergeCell ref="C25:C26"/>
    <mergeCell ref="D25:D26"/>
    <mergeCell ref="R33:R34"/>
    <mergeCell ref="S33:S34"/>
    <mergeCell ref="T29:T30"/>
    <mergeCell ref="U29:U30"/>
    <mergeCell ref="F30:H30"/>
    <mergeCell ref="I30:K30"/>
    <mergeCell ref="A31:A32"/>
    <mergeCell ref="B31:B32"/>
    <mergeCell ref="C31:C32"/>
    <mergeCell ref="D31:D32"/>
    <mergeCell ref="E31:E32"/>
    <mergeCell ref="F31:H31"/>
    <mergeCell ref="I31:K31"/>
    <mergeCell ref="R31:R32"/>
    <mergeCell ref="S31:S32"/>
    <mergeCell ref="T31:T32"/>
    <mergeCell ref="U31:U32"/>
    <mergeCell ref="F32:H32"/>
    <mergeCell ref="I32:K32"/>
    <mergeCell ref="A29:A30"/>
    <mergeCell ref="B29:B30"/>
    <mergeCell ref="C29:C30"/>
    <mergeCell ref="D29:D30"/>
    <mergeCell ref="E29:E30"/>
    <mergeCell ref="T33:T34"/>
    <mergeCell ref="U33:U34"/>
    <mergeCell ref="F34:H34"/>
    <mergeCell ref="I34:K34"/>
    <mergeCell ref="A35:A36"/>
    <mergeCell ref="B35:B36"/>
    <mergeCell ref="C35:C36"/>
    <mergeCell ref="D35:D36"/>
    <mergeCell ref="E35:E36"/>
    <mergeCell ref="F35:H35"/>
    <mergeCell ref="I35:K35"/>
    <mergeCell ref="R35:R36"/>
    <mergeCell ref="S35:S36"/>
    <mergeCell ref="T35:T36"/>
    <mergeCell ref="U35:U36"/>
    <mergeCell ref="F36:H36"/>
    <mergeCell ref="I36:K36"/>
    <mergeCell ref="A33:A34"/>
    <mergeCell ref="B33:B34"/>
    <mergeCell ref="C33:C34"/>
    <mergeCell ref="D33:D34"/>
    <mergeCell ref="E33:E34"/>
    <mergeCell ref="F33:H33"/>
    <mergeCell ref="I33:K33"/>
    <mergeCell ref="U37:U38"/>
    <mergeCell ref="F38:H38"/>
    <mergeCell ref="I38:K38"/>
    <mergeCell ref="A39:A40"/>
    <mergeCell ref="B39:B40"/>
    <mergeCell ref="C39:C40"/>
    <mergeCell ref="D39:D40"/>
    <mergeCell ref="E39:E40"/>
    <mergeCell ref="F39:H39"/>
    <mergeCell ref="I39:K39"/>
    <mergeCell ref="S39:S40"/>
    <mergeCell ref="T39:T40"/>
    <mergeCell ref="U39:U40"/>
    <mergeCell ref="F40:H40"/>
    <mergeCell ref="I40:K40"/>
    <mergeCell ref="A37:A38"/>
    <mergeCell ref="B37:B38"/>
    <mergeCell ref="C37:C38"/>
    <mergeCell ref="D37:D38"/>
    <mergeCell ref="E37:E38"/>
    <mergeCell ref="F37:H37"/>
    <mergeCell ref="I37:K37"/>
    <mergeCell ref="S37:S38"/>
    <mergeCell ref="T37:T38"/>
    <mergeCell ref="U43:U44"/>
    <mergeCell ref="F44:H44"/>
    <mergeCell ref="I44:K44"/>
    <mergeCell ref="A41:A42"/>
    <mergeCell ref="B41:B42"/>
    <mergeCell ref="C41:C42"/>
    <mergeCell ref="D41:D42"/>
    <mergeCell ref="E41:E42"/>
    <mergeCell ref="F41:H41"/>
    <mergeCell ref="I41:K41"/>
    <mergeCell ref="R41:R42"/>
    <mergeCell ref="S41:S42"/>
    <mergeCell ref="I45:K45"/>
    <mergeCell ref="S45:S46"/>
    <mergeCell ref="T45:T46"/>
    <mergeCell ref="T41:T42"/>
    <mergeCell ref="F42:H42"/>
    <mergeCell ref="I42:K42"/>
    <mergeCell ref="A43:A44"/>
    <mergeCell ref="B43:B44"/>
    <mergeCell ref="C43:C44"/>
    <mergeCell ref="D43:D44"/>
    <mergeCell ref="E43:E44"/>
    <mergeCell ref="F43:H43"/>
    <mergeCell ref="I43:K43"/>
    <mergeCell ref="S43:S44"/>
    <mergeCell ref="T43:T44"/>
    <mergeCell ref="S49:S50"/>
    <mergeCell ref="T49:T50"/>
    <mergeCell ref="U45:U46"/>
    <mergeCell ref="F46:H46"/>
    <mergeCell ref="I46:K46"/>
    <mergeCell ref="A47:A48"/>
    <mergeCell ref="B47:B48"/>
    <mergeCell ref="C47:C48"/>
    <mergeCell ref="D47:D48"/>
    <mergeCell ref="E47:E48"/>
    <mergeCell ref="F47:H47"/>
    <mergeCell ref="I47:K47"/>
    <mergeCell ref="R47:R48"/>
    <mergeCell ref="S47:S48"/>
    <mergeCell ref="T47:T48"/>
    <mergeCell ref="U47:U48"/>
    <mergeCell ref="F48:H48"/>
    <mergeCell ref="I48:K48"/>
    <mergeCell ref="A45:A46"/>
    <mergeCell ref="B45:B46"/>
    <mergeCell ref="C45:C46"/>
    <mergeCell ref="D45:D46"/>
    <mergeCell ref="E45:E46"/>
    <mergeCell ref="F45:H45"/>
    <mergeCell ref="T55:T56"/>
    <mergeCell ref="U49:U50"/>
    <mergeCell ref="F50:H50"/>
    <mergeCell ref="I50:K50"/>
    <mergeCell ref="A51:A54"/>
    <mergeCell ref="B51:B54"/>
    <mergeCell ref="C51:C54"/>
    <mergeCell ref="D51:D54"/>
    <mergeCell ref="E51:E54"/>
    <mergeCell ref="F51:H51"/>
    <mergeCell ref="I51:K51"/>
    <mergeCell ref="S51:S54"/>
    <mergeCell ref="T51:T54"/>
    <mergeCell ref="U51:U54"/>
    <mergeCell ref="F52:H54"/>
    <mergeCell ref="I52:K54"/>
    <mergeCell ref="R52:R54"/>
    <mergeCell ref="A49:A50"/>
    <mergeCell ref="B49:B50"/>
    <mergeCell ref="C49:C50"/>
    <mergeCell ref="D49:D50"/>
    <mergeCell ref="E49:E50"/>
    <mergeCell ref="F49:H49"/>
    <mergeCell ref="I49:K49"/>
    <mergeCell ref="U55:U56"/>
    <mergeCell ref="F56:H56"/>
    <mergeCell ref="I56:K56"/>
    <mergeCell ref="A57:A60"/>
    <mergeCell ref="B57:B60"/>
    <mergeCell ref="C57:C60"/>
    <mergeCell ref="D57:D60"/>
    <mergeCell ref="E57:E60"/>
    <mergeCell ref="F57:H57"/>
    <mergeCell ref="I57:K57"/>
    <mergeCell ref="S57:S60"/>
    <mergeCell ref="T57:T60"/>
    <mergeCell ref="U57:U60"/>
    <mergeCell ref="F58:H60"/>
    <mergeCell ref="I58:K60"/>
    <mergeCell ref="R58:R60"/>
    <mergeCell ref="A55:A56"/>
    <mergeCell ref="B55:B56"/>
    <mergeCell ref="C55:C56"/>
    <mergeCell ref="D55:D56"/>
    <mergeCell ref="E55:E56"/>
    <mergeCell ref="F55:H55"/>
    <mergeCell ref="I55:K55"/>
    <mergeCell ref="S55:S56"/>
    <mergeCell ref="A61:A63"/>
    <mergeCell ref="B61:B63"/>
    <mergeCell ref="C61:C63"/>
    <mergeCell ref="D61:D63"/>
    <mergeCell ref="E61:E63"/>
    <mergeCell ref="F61:H61"/>
    <mergeCell ref="I61:K61"/>
    <mergeCell ref="S61:S63"/>
    <mergeCell ref="T61:T63"/>
    <mergeCell ref="A64:A65"/>
    <mergeCell ref="B64:B65"/>
    <mergeCell ref="C64:C65"/>
    <mergeCell ref="D64:D65"/>
    <mergeCell ref="E64:E65"/>
    <mergeCell ref="F64:H64"/>
    <mergeCell ref="I64:K64"/>
    <mergeCell ref="S64:S65"/>
    <mergeCell ref="T64:T65"/>
    <mergeCell ref="F65:H65"/>
    <mergeCell ref="I65:K65"/>
    <mergeCell ref="E66:E67"/>
    <mergeCell ref="F66:H66"/>
    <mergeCell ref="I66:K66"/>
    <mergeCell ref="S66:S67"/>
    <mergeCell ref="T66:T67"/>
    <mergeCell ref="U61:U63"/>
    <mergeCell ref="F62:H63"/>
    <mergeCell ref="I62:K63"/>
    <mergeCell ref="R62:R63"/>
    <mergeCell ref="U64:U65"/>
    <mergeCell ref="E70:E71"/>
    <mergeCell ref="F70:H70"/>
    <mergeCell ref="I70:K70"/>
    <mergeCell ref="S70:S71"/>
    <mergeCell ref="T70:T71"/>
    <mergeCell ref="U66:U67"/>
    <mergeCell ref="F67:H67"/>
    <mergeCell ref="I67:K67"/>
    <mergeCell ref="A68:A69"/>
    <mergeCell ref="B68:B69"/>
    <mergeCell ref="C68:C69"/>
    <mergeCell ref="D68:D69"/>
    <mergeCell ref="E68:E69"/>
    <mergeCell ref="F68:H68"/>
    <mergeCell ref="I68:K68"/>
    <mergeCell ref="S68:S69"/>
    <mergeCell ref="T68:T69"/>
    <mergeCell ref="U68:U69"/>
    <mergeCell ref="F69:H69"/>
    <mergeCell ref="I69:K69"/>
    <mergeCell ref="A66:A67"/>
    <mergeCell ref="B66:B67"/>
    <mergeCell ref="C66:C67"/>
    <mergeCell ref="D66:D67"/>
    <mergeCell ref="E74:E75"/>
    <mergeCell ref="F74:H74"/>
    <mergeCell ref="I74:K74"/>
    <mergeCell ref="R74:R75"/>
    <mergeCell ref="S74:S75"/>
    <mergeCell ref="U70:U71"/>
    <mergeCell ref="F71:H71"/>
    <mergeCell ref="I71:K71"/>
    <mergeCell ref="A72:A73"/>
    <mergeCell ref="B72:B73"/>
    <mergeCell ref="C72:C73"/>
    <mergeCell ref="D72:D73"/>
    <mergeCell ref="E72:E73"/>
    <mergeCell ref="F72:H72"/>
    <mergeCell ref="I72:K72"/>
    <mergeCell ref="S72:S73"/>
    <mergeCell ref="T72:T73"/>
    <mergeCell ref="U72:U73"/>
    <mergeCell ref="F73:H73"/>
    <mergeCell ref="I73:K73"/>
    <mergeCell ref="A70:A71"/>
    <mergeCell ref="B70:B71"/>
    <mergeCell ref="C70:C71"/>
    <mergeCell ref="D70:D71"/>
    <mergeCell ref="I78:K78"/>
    <mergeCell ref="S78:S81"/>
    <mergeCell ref="T78:T81"/>
    <mergeCell ref="T74:T75"/>
    <mergeCell ref="U74:U75"/>
    <mergeCell ref="F75:H75"/>
    <mergeCell ref="I75:K75"/>
    <mergeCell ref="A76:A77"/>
    <mergeCell ref="B76:B77"/>
    <mergeCell ref="C76:C77"/>
    <mergeCell ref="D76:D77"/>
    <mergeCell ref="E76:E77"/>
    <mergeCell ref="F76:H76"/>
    <mergeCell ref="I76:K76"/>
    <mergeCell ref="R76:R77"/>
    <mergeCell ref="S76:S77"/>
    <mergeCell ref="T76:T77"/>
    <mergeCell ref="U76:U77"/>
    <mergeCell ref="F77:H77"/>
    <mergeCell ref="I77:K77"/>
    <mergeCell ref="A74:A75"/>
    <mergeCell ref="B74:B75"/>
    <mergeCell ref="C74:C75"/>
    <mergeCell ref="D74:D75"/>
    <mergeCell ref="S84:S85"/>
    <mergeCell ref="T84:T85"/>
    <mergeCell ref="U78:U81"/>
    <mergeCell ref="F79:H81"/>
    <mergeCell ref="I79:K81"/>
    <mergeCell ref="R79:R81"/>
    <mergeCell ref="A82:A83"/>
    <mergeCell ref="B82:B83"/>
    <mergeCell ref="C82:C83"/>
    <mergeCell ref="D82:D83"/>
    <mergeCell ref="E82:E83"/>
    <mergeCell ref="F82:H82"/>
    <mergeCell ref="I82:K82"/>
    <mergeCell ref="S82:S83"/>
    <mergeCell ref="T82:T83"/>
    <mergeCell ref="U82:U83"/>
    <mergeCell ref="F83:H83"/>
    <mergeCell ref="I83:K83"/>
    <mergeCell ref="A78:A81"/>
    <mergeCell ref="B78:B81"/>
    <mergeCell ref="C78:C81"/>
    <mergeCell ref="D78:D81"/>
    <mergeCell ref="E78:E81"/>
    <mergeCell ref="F78:H78"/>
    <mergeCell ref="S88:S90"/>
    <mergeCell ref="T88:T90"/>
    <mergeCell ref="U84:U85"/>
    <mergeCell ref="F85:H85"/>
    <mergeCell ref="I85:K85"/>
    <mergeCell ref="A86:A87"/>
    <mergeCell ref="B86:B87"/>
    <mergeCell ref="C86:C87"/>
    <mergeCell ref="D86:D87"/>
    <mergeCell ref="E86:E87"/>
    <mergeCell ref="F86:H86"/>
    <mergeCell ref="I86:K86"/>
    <mergeCell ref="S86:S87"/>
    <mergeCell ref="T86:T87"/>
    <mergeCell ref="U86:U87"/>
    <mergeCell ref="F87:H87"/>
    <mergeCell ref="I87:K87"/>
    <mergeCell ref="A84:A85"/>
    <mergeCell ref="B84:B85"/>
    <mergeCell ref="C84:C85"/>
    <mergeCell ref="D84:D85"/>
    <mergeCell ref="E84:E85"/>
    <mergeCell ref="F84:H84"/>
    <mergeCell ref="I84:K84"/>
    <mergeCell ref="U88:U90"/>
    <mergeCell ref="F89:H90"/>
    <mergeCell ref="I89:K90"/>
    <mergeCell ref="R89:R90"/>
    <mergeCell ref="A91:A93"/>
    <mergeCell ref="B91:B93"/>
    <mergeCell ref="C91:C93"/>
    <mergeCell ref="D91:D93"/>
    <mergeCell ref="E91:E93"/>
    <mergeCell ref="F91:H91"/>
    <mergeCell ref="I91:K91"/>
    <mergeCell ref="S91:S93"/>
    <mergeCell ref="T91:T93"/>
    <mergeCell ref="U91:U93"/>
    <mergeCell ref="F92:H93"/>
    <mergeCell ref="I92:K93"/>
    <mergeCell ref="R92:R93"/>
    <mergeCell ref="A88:A90"/>
    <mergeCell ref="B88:B90"/>
    <mergeCell ref="C88:C90"/>
    <mergeCell ref="D88:D90"/>
    <mergeCell ref="E88:E90"/>
    <mergeCell ref="F88:H88"/>
    <mergeCell ref="I88:K88"/>
    <mergeCell ref="A94:A96"/>
    <mergeCell ref="B94:B96"/>
    <mergeCell ref="C94:C96"/>
    <mergeCell ref="D94:D96"/>
    <mergeCell ref="E94:E96"/>
    <mergeCell ref="F94:H94"/>
    <mergeCell ref="I94:K94"/>
    <mergeCell ref="S94:S96"/>
    <mergeCell ref="T94:T96"/>
    <mergeCell ref="A97:A98"/>
    <mergeCell ref="B97:B98"/>
    <mergeCell ref="C97:C98"/>
    <mergeCell ref="D97:D98"/>
    <mergeCell ref="E97:E98"/>
    <mergeCell ref="F97:H97"/>
    <mergeCell ref="I97:K97"/>
    <mergeCell ref="S97:S98"/>
    <mergeCell ref="T97:T98"/>
    <mergeCell ref="F98:H98"/>
    <mergeCell ref="I98:K98"/>
    <mergeCell ref="E99:E101"/>
    <mergeCell ref="F99:H99"/>
    <mergeCell ref="I99:K99"/>
    <mergeCell ref="S99:S101"/>
    <mergeCell ref="T99:T101"/>
    <mergeCell ref="U94:U96"/>
    <mergeCell ref="F95:H96"/>
    <mergeCell ref="I95:K96"/>
    <mergeCell ref="R95:R96"/>
    <mergeCell ref="U97:U98"/>
    <mergeCell ref="S104:S105"/>
    <mergeCell ref="T104:T105"/>
    <mergeCell ref="U99:U101"/>
    <mergeCell ref="F100:H100"/>
    <mergeCell ref="I100:K100"/>
    <mergeCell ref="R100:R101"/>
    <mergeCell ref="F101:H101"/>
    <mergeCell ref="I101:K101"/>
    <mergeCell ref="A102:A103"/>
    <mergeCell ref="B102:B103"/>
    <mergeCell ref="C102:C103"/>
    <mergeCell ref="D102:D103"/>
    <mergeCell ref="E102:E103"/>
    <mergeCell ref="F102:H102"/>
    <mergeCell ref="I102:K102"/>
    <mergeCell ref="S102:S103"/>
    <mergeCell ref="T102:T103"/>
    <mergeCell ref="U102:U103"/>
    <mergeCell ref="F103:H103"/>
    <mergeCell ref="I103:K103"/>
    <mergeCell ref="A99:A101"/>
    <mergeCell ref="B99:B101"/>
    <mergeCell ref="C99:C101"/>
    <mergeCell ref="D99:D101"/>
    <mergeCell ref="T110:T111"/>
    <mergeCell ref="U104:U105"/>
    <mergeCell ref="F105:H105"/>
    <mergeCell ref="I105:K105"/>
    <mergeCell ref="A106:A109"/>
    <mergeCell ref="B106:B109"/>
    <mergeCell ref="C106:C109"/>
    <mergeCell ref="D106:D109"/>
    <mergeCell ref="E106:E109"/>
    <mergeCell ref="F106:H106"/>
    <mergeCell ref="I106:K106"/>
    <mergeCell ref="S106:S109"/>
    <mergeCell ref="T106:T109"/>
    <mergeCell ref="U106:U109"/>
    <mergeCell ref="F107:H109"/>
    <mergeCell ref="I107:K109"/>
    <mergeCell ref="R107:R109"/>
    <mergeCell ref="A104:A105"/>
    <mergeCell ref="B104:B105"/>
    <mergeCell ref="C104:C105"/>
    <mergeCell ref="D104:D105"/>
    <mergeCell ref="E104:E105"/>
    <mergeCell ref="F104:H104"/>
    <mergeCell ref="I104:K104"/>
    <mergeCell ref="U110:U111"/>
    <mergeCell ref="F111:H111"/>
    <mergeCell ref="I111:K111"/>
    <mergeCell ref="A112:A113"/>
    <mergeCell ref="B112:B113"/>
    <mergeCell ref="C112:C113"/>
    <mergeCell ref="D112:D113"/>
    <mergeCell ref="E112:E113"/>
    <mergeCell ref="F112:H112"/>
    <mergeCell ref="I112:K112"/>
    <mergeCell ref="R112:R113"/>
    <mergeCell ref="S112:S113"/>
    <mergeCell ref="T112:T113"/>
    <mergeCell ref="U112:U113"/>
    <mergeCell ref="F113:H113"/>
    <mergeCell ref="I113:K113"/>
    <mergeCell ref="A110:A111"/>
    <mergeCell ref="B110:B111"/>
    <mergeCell ref="C110:C111"/>
    <mergeCell ref="D110:D111"/>
    <mergeCell ref="E110:E111"/>
    <mergeCell ref="F110:H110"/>
    <mergeCell ref="I110:K110"/>
    <mergeCell ref="S110:S111"/>
    <mergeCell ref="U114:U115"/>
    <mergeCell ref="F115:H115"/>
    <mergeCell ref="I115:K115"/>
    <mergeCell ref="A116:A117"/>
    <mergeCell ref="B116:B117"/>
    <mergeCell ref="C116:C117"/>
    <mergeCell ref="D116:D117"/>
    <mergeCell ref="E116:E117"/>
    <mergeCell ref="F116:H116"/>
    <mergeCell ref="I116:K116"/>
    <mergeCell ref="S116:S117"/>
    <mergeCell ref="T116:T117"/>
    <mergeCell ref="U116:U117"/>
    <mergeCell ref="F117:H117"/>
    <mergeCell ref="I117:K117"/>
    <mergeCell ref="A114:A115"/>
    <mergeCell ref="B114:B115"/>
    <mergeCell ref="C114:C115"/>
    <mergeCell ref="D114:D115"/>
    <mergeCell ref="E114:E115"/>
    <mergeCell ref="F114:H114"/>
    <mergeCell ref="I114:K114"/>
    <mergeCell ref="S114:S115"/>
    <mergeCell ref="T114:T115"/>
    <mergeCell ref="U120:U121"/>
    <mergeCell ref="F121:H121"/>
    <mergeCell ref="I121:K121"/>
    <mergeCell ref="A118:A119"/>
    <mergeCell ref="B118:B119"/>
    <mergeCell ref="C118:C119"/>
    <mergeCell ref="D118:D119"/>
    <mergeCell ref="E118:E119"/>
    <mergeCell ref="F118:H118"/>
    <mergeCell ref="I118:K118"/>
    <mergeCell ref="S118:S119"/>
    <mergeCell ref="T118:T119"/>
    <mergeCell ref="A120:A121"/>
    <mergeCell ref="B120:B121"/>
    <mergeCell ref="C120:C121"/>
    <mergeCell ref="D120:D121"/>
    <mergeCell ref="E120:E121"/>
    <mergeCell ref="F120:H120"/>
    <mergeCell ref="I120:K120"/>
    <mergeCell ref="R120:R121"/>
    <mergeCell ref="S120:S121"/>
    <mergeCell ref="A122:A123"/>
    <mergeCell ref="B122:B123"/>
    <mergeCell ref="C122:C123"/>
    <mergeCell ref="D122:D123"/>
    <mergeCell ref="E122:E123"/>
    <mergeCell ref="F122:H122"/>
    <mergeCell ref="I122:K122"/>
    <mergeCell ref="S122:S123"/>
    <mergeCell ref="T122:T123"/>
    <mergeCell ref="A124:A127"/>
    <mergeCell ref="B124:B127"/>
    <mergeCell ref="C124:C127"/>
    <mergeCell ref="D124:D127"/>
    <mergeCell ref="E124:E127"/>
    <mergeCell ref="F124:H124"/>
    <mergeCell ref="I124:K124"/>
    <mergeCell ref="S124:S127"/>
    <mergeCell ref="T124:T127"/>
    <mergeCell ref="F125:H127"/>
    <mergeCell ref="I125:K127"/>
    <mergeCell ref="R125:R127"/>
    <mergeCell ref="A128:A129"/>
    <mergeCell ref="B128:B129"/>
    <mergeCell ref="C128:C129"/>
    <mergeCell ref="D128:D129"/>
    <mergeCell ref="E128:E129"/>
    <mergeCell ref="F128:H128"/>
    <mergeCell ref="I128:K128"/>
    <mergeCell ref="S128:S129"/>
    <mergeCell ref="T128:T129"/>
    <mergeCell ref="A130:A131"/>
    <mergeCell ref="B130:B131"/>
    <mergeCell ref="C130:C131"/>
    <mergeCell ref="D130:D131"/>
    <mergeCell ref="E130:E131"/>
    <mergeCell ref="F130:H130"/>
    <mergeCell ref="I130:K130"/>
    <mergeCell ref="R130:R131"/>
    <mergeCell ref="S130:S131"/>
    <mergeCell ref="F131:H131"/>
    <mergeCell ref="I131:K131"/>
    <mergeCell ref="A132:A133"/>
    <mergeCell ref="B132:B133"/>
    <mergeCell ref="C132:C133"/>
    <mergeCell ref="D132:D133"/>
    <mergeCell ref="E132:E133"/>
    <mergeCell ref="F132:H132"/>
    <mergeCell ref="I132:K132"/>
    <mergeCell ref="S132:S133"/>
    <mergeCell ref="T132:T133"/>
    <mergeCell ref="Y15:Y19"/>
    <mergeCell ref="I15:I19"/>
    <mergeCell ref="J15:J19"/>
    <mergeCell ref="K15:K19"/>
    <mergeCell ref="U132:U133"/>
    <mergeCell ref="F133:H133"/>
    <mergeCell ref="I133:K133"/>
    <mergeCell ref="F15:F19"/>
    <mergeCell ref="G15:G19"/>
    <mergeCell ref="H15:H19"/>
    <mergeCell ref="X15:X19"/>
    <mergeCell ref="U128:U129"/>
    <mergeCell ref="F129:H129"/>
    <mergeCell ref="I129:K129"/>
    <mergeCell ref="T130:T131"/>
    <mergeCell ref="U130:U131"/>
    <mergeCell ref="U122:U123"/>
    <mergeCell ref="F123:H123"/>
    <mergeCell ref="I123:K123"/>
    <mergeCell ref="U124:U127"/>
    <mergeCell ref="U118:U119"/>
    <mergeCell ref="F119:H119"/>
    <mergeCell ref="I119:K119"/>
    <mergeCell ref="T120:T121"/>
  </mergeCells>
  <printOptions horizontalCentered="1"/>
  <pageMargins left="0" right="0" top="1" bottom="0" header="0.3" footer="0.3"/>
  <pageSetup paperSize="9" scale="89" orientation="landscape" r:id="rId1"/>
  <rowBreaks count="2" manualBreakCount="2">
    <brk id="46" max="22" man="1"/>
    <brk id="133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Bac </vt:lpstr>
      <vt:lpstr>ԱՄՓՈՓ </vt:lpstr>
      <vt:lpstr>ln 1</vt:lpstr>
      <vt:lpstr>2. փոխհատուցում</vt:lpstr>
      <vt:lpstr>ծավալաթերթ հայ.</vt:lpstr>
      <vt:lpstr>ծավալաթերթ ռուս</vt:lpstr>
      <vt:lpstr>'2. փոխհատուցում'!Заголовки_для_печати</vt:lpstr>
      <vt:lpstr>'ln 1'!Заголовки_для_печати</vt:lpstr>
      <vt:lpstr>'ծավալաթերթ հայ.'!Заголовки_для_печати</vt:lpstr>
      <vt:lpstr>'ծավալաթերթ ռուս'!Заголовки_для_печати</vt:lpstr>
      <vt:lpstr>'2. փոխհատուցում'!Область_печати</vt:lpstr>
      <vt:lpstr>'Bac '!Область_печати</vt:lpstr>
      <vt:lpstr>'ln 1'!Область_печати</vt:lpstr>
      <vt:lpstr>'ԱՄՓՈՓ '!Область_печати</vt:lpstr>
      <vt:lpstr>'ծավալաթերթ հայ.'!Область_печати</vt:lpstr>
      <vt:lpstr>'ծավալաթերթ ռուս'!Область_печати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2025-09-22T06:04:49Z</dcterms:modified>
</cp:coreProperties>
</file>